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Y:\Arup Banerjee\BHSL DOCS\BHSL_FV\Gola_VIS(2022-23)-PL073-061-113, BHSL, Gola Unit\Report_&amp;_Working\"/>
    </mc:Choice>
  </mc:AlternateContent>
  <xr:revisionPtr revIDLastSave="0" documentId="13_ncr:1_{3ED958B4-CCF1-4979-86AE-35050F6312BB}" xr6:coauthVersionLast="47" xr6:coauthVersionMax="47" xr10:uidLastSave="{00000000-0000-0000-0000-000000000000}"/>
  <bookViews>
    <workbookView xWindow="-120" yWindow="-120" windowWidth="21840" windowHeight="13140" activeTab="1" xr2:uid="{460B74A2-921E-4C80-8B45-992032DD42EC}"/>
  </bookViews>
  <sheets>
    <sheet name="Building sheet" sheetId="1" r:id="rId1"/>
    <sheet name="Building working" sheetId="2" r:id="rId2"/>
    <sheet name="Road &amp; Drains" sheetId="3" r:id="rId3"/>
    <sheet name="Summary" sheetId="4" r:id="rId4"/>
  </sheets>
  <definedNames>
    <definedName name="_xlnm._FilterDatabase" localSheetId="1" hidden="1">'Building working'!$B$3:$W$31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S5" i="2" l="1"/>
  <c r="AC9" i="2"/>
  <c r="S93" i="2" s="1"/>
  <c r="F5" i="4" s="1"/>
  <c r="F7" i="4" s="1"/>
  <c r="W5" i="2"/>
  <c r="U5" i="2"/>
  <c r="M5" i="2"/>
  <c r="T5" i="2" s="1"/>
  <c r="P5" i="2"/>
  <c r="G6" i="4"/>
  <c r="F6" i="4"/>
  <c r="AC92" i="2"/>
  <c r="AC76" i="2"/>
  <c r="AC53" i="2"/>
  <c r="AC21" i="2"/>
  <c r="AC13" i="2"/>
  <c r="M16" i="3"/>
  <c r="K16" i="3"/>
  <c r="J16" i="3"/>
  <c r="M15" i="3"/>
  <c r="M6" i="3"/>
  <c r="M7" i="3"/>
  <c r="M8" i="3"/>
  <c r="M9" i="3"/>
  <c r="M10" i="3"/>
  <c r="M11" i="3"/>
  <c r="M12" i="3"/>
  <c r="M13" i="3"/>
  <c r="M14" i="3"/>
  <c r="M5" i="3"/>
  <c r="L6" i="3"/>
  <c r="L7" i="3"/>
  <c r="L8" i="3"/>
  <c r="L9" i="3"/>
  <c r="L10" i="3"/>
  <c r="L11" i="3"/>
  <c r="L12" i="3"/>
  <c r="L13" i="3"/>
  <c r="L14" i="3"/>
  <c r="L15" i="3"/>
  <c r="L5" i="3"/>
  <c r="K9" i="3"/>
  <c r="K10" i="3"/>
  <c r="K11" i="3"/>
  <c r="K12" i="3"/>
  <c r="K13" i="3"/>
  <c r="K14" i="3"/>
  <c r="K15" i="3"/>
  <c r="J13" i="3"/>
  <c r="J6" i="3"/>
  <c r="S79" i="2"/>
  <c r="S91" i="2"/>
  <c r="S92" i="2"/>
  <c r="S78" i="2"/>
  <c r="R79" i="2"/>
  <c r="R80" i="2"/>
  <c r="S80" i="2" s="1"/>
  <c r="R81" i="2"/>
  <c r="S81" i="2" s="1"/>
  <c r="R82" i="2"/>
  <c r="S82" i="2" s="1"/>
  <c r="R83" i="2"/>
  <c r="S83" i="2" s="1"/>
  <c r="R84" i="2"/>
  <c r="S84" i="2" s="1"/>
  <c r="R85" i="2"/>
  <c r="S85" i="2" s="1"/>
  <c r="R86" i="2"/>
  <c r="S86" i="2" s="1"/>
  <c r="T86" i="2" s="1"/>
  <c r="U86" i="2" s="1"/>
  <c r="W86" i="2" s="1"/>
  <c r="R87" i="2"/>
  <c r="S87" i="2" s="1"/>
  <c r="R88" i="2"/>
  <c r="S88" i="2" s="1"/>
  <c r="R89" i="2"/>
  <c r="S89" i="2" s="1"/>
  <c r="R90" i="2"/>
  <c r="S90" i="2" s="1"/>
  <c r="T90" i="2" s="1"/>
  <c r="R91" i="2"/>
  <c r="R92" i="2"/>
  <c r="R78" i="2"/>
  <c r="P79" i="2"/>
  <c r="P80" i="2"/>
  <c r="P81" i="2"/>
  <c r="P82" i="2"/>
  <c r="P83" i="2"/>
  <c r="P84" i="2"/>
  <c r="P85" i="2"/>
  <c r="P86" i="2"/>
  <c r="P87" i="2"/>
  <c r="P88" i="2"/>
  <c r="P89" i="2"/>
  <c r="P90" i="2"/>
  <c r="P91" i="2"/>
  <c r="T91" i="2" s="1"/>
  <c r="U91" i="2" s="1"/>
  <c r="W91" i="2" s="1"/>
  <c r="P92" i="2"/>
  <c r="P78" i="2"/>
  <c r="M79" i="2"/>
  <c r="M80" i="2"/>
  <c r="M81" i="2"/>
  <c r="M82" i="2"/>
  <c r="M83" i="2"/>
  <c r="M84" i="2"/>
  <c r="M85" i="2"/>
  <c r="M86" i="2"/>
  <c r="M87" i="2"/>
  <c r="M88" i="2"/>
  <c r="M89" i="2"/>
  <c r="M90" i="2"/>
  <c r="M91" i="2"/>
  <c r="M92" i="2"/>
  <c r="M78" i="2"/>
  <c r="I79" i="2"/>
  <c r="I80" i="2"/>
  <c r="I81" i="2"/>
  <c r="I82" i="2"/>
  <c r="I83" i="2"/>
  <c r="I84" i="2"/>
  <c r="I85" i="2"/>
  <c r="I86" i="2"/>
  <c r="I87" i="2"/>
  <c r="I88" i="2"/>
  <c r="I89" i="2"/>
  <c r="I90" i="2"/>
  <c r="I91" i="2"/>
  <c r="I92" i="2"/>
  <c r="I78" i="2"/>
  <c r="R76" i="2"/>
  <c r="S76" i="2" s="1"/>
  <c r="R75" i="2"/>
  <c r="S75" i="2" s="1"/>
  <c r="R74" i="2"/>
  <c r="S74" i="2" s="1"/>
  <c r="R73" i="2"/>
  <c r="S73" i="2" s="1"/>
  <c r="R72" i="2"/>
  <c r="S72" i="2" s="1"/>
  <c r="R71" i="2"/>
  <c r="S71" i="2" s="1"/>
  <c r="R70" i="2"/>
  <c r="S70" i="2" s="1"/>
  <c r="R69" i="2"/>
  <c r="S69" i="2" s="1"/>
  <c r="R68" i="2"/>
  <c r="S68" i="2" s="1"/>
  <c r="R67" i="2"/>
  <c r="S67" i="2" s="1"/>
  <c r="R66" i="2"/>
  <c r="S66" i="2" s="1"/>
  <c r="R65" i="2"/>
  <c r="S65" i="2" s="1"/>
  <c r="R64" i="2"/>
  <c r="S64" i="2" s="1"/>
  <c r="R63" i="2"/>
  <c r="S63" i="2" s="1"/>
  <c r="R62" i="2"/>
  <c r="S62" i="2" s="1"/>
  <c r="R61" i="2"/>
  <c r="S61" i="2" s="1"/>
  <c r="R60" i="2"/>
  <c r="S60" i="2" s="1"/>
  <c r="R59" i="2"/>
  <c r="S59" i="2" s="1"/>
  <c r="R58" i="2"/>
  <c r="S58" i="2" s="1"/>
  <c r="R57" i="2"/>
  <c r="S57" i="2" s="1"/>
  <c r="R56" i="2"/>
  <c r="S56" i="2" s="1"/>
  <c r="R55" i="2"/>
  <c r="S55" i="2" s="1"/>
  <c r="P76" i="2"/>
  <c r="P75" i="2"/>
  <c r="P74" i="2"/>
  <c r="P73" i="2"/>
  <c r="P72" i="2"/>
  <c r="P71" i="2"/>
  <c r="P70" i="2"/>
  <c r="P69" i="2"/>
  <c r="P68" i="2"/>
  <c r="P67" i="2"/>
  <c r="P66" i="2"/>
  <c r="P65" i="2"/>
  <c r="P64" i="2"/>
  <c r="P63" i="2"/>
  <c r="P62" i="2"/>
  <c r="P61" i="2"/>
  <c r="P60" i="2"/>
  <c r="P59" i="2"/>
  <c r="P58" i="2"/>
  <c r="P57" i="2"/>
  <c r="P56" i="2"/>
  <c r="P55" i="2"/>
  <c r="M76" i="2"/>
  <c r="M75" i="2"/>
  <c r="M74" i="2"/>
  <c r="M73" i="2"/>
  <c r="M72" i="2"/>
  <c r="M71" i="2"/>
  <c r="M70" i="2"/>
  <c r="M69" i="2"/>
  <c r="M68" i="2"/>
  <c r="M67" i="2"/>
  <c r="M66" i="2"/>
  <c r="M65" i="2"/>
  <c r="M64" i="2"/>
  <c r="M63" i="2"/>
  <c r="M62" i="2"/>
  <c r="M61" i="2"/>
  <c r="M60" i="2"/>
  <c r="M59" i="2"/>
  <c r="M58" i="2"/>
  <c r="M57" i="2"/>
  <c r="M56" i="2"/>
  <c r="M55" i="2"/>
  <c r="I56" i="2"/>
  <c r="I57" i="2"/>
  <c r="I58" i="2"/>
  <c r="I59" i="2"/>
  <c r="I60" i="2"/>
  <c r="I61" i="2"/>
  <c r="I62" i="2"/>
  <c r="I63" i="2"/>
  <c r="I64" i="2"/>
  <c r="I65" i="2"/>
  <c r="I66" i="2"/>
  <c r="I67" i="2"/>
  <c r="I68" i="2"/>
  <c r="I69" i="2"/>
  <c r="I70" i="2"/>
  <c r="I71" i="2"/>
  <c r="I72" i="2"/>
  <c r="I73" i="2"/>
  <c r="I74" i="2"/>
  <c r="I75" i="2"/>
  <c r="I76" i="2"/>
  <c r="I55" i="2"/>
  <c r="T34" i="2"/>
  <c r="S39" i="2"/>
  <c r="R32" i="2"/>
  <c r="S32" i="2" s="1"/>
  <c r="T32" i="2" s="1"/>
  <c r="R33" i="2"/>
  <c r="S33" i="2" s="1"/>
  <c r="R34" i="2"/>
  <c r="S34" i="2" s="1"/>
  <c r="R35" i="2"/>
  <c r="S35" i="2" s="1"/>
  <c r="R36" i="2"/>
  <c r="S36" i="2" s="1"/>
  <c r="R37" i="2"/>
  <c r="S37" i="2" s="1"/>
  <c r="R38" i="2"/>
  <c r="S38" i="2" s="1"/>
  <c r="R39" i="2"/>
  <c r="R40" i="2"/>
  <c r="S40" i="2" s="1"/>
  <c r="R41" i="2"/>
  <c r="S41" i="2" s="1"/>
  <c r="R42" i="2"/>
  <c r="S42" i="2" s="1"/>
  <c r="R43" i="2"/>
  <c r="S43" i="2" s="1"/>
  <c r="R44" i="2"/>
  <c r="S44" i="2" s="1"/>
  <c r="T44" i="2" s="1"/>
  <c r="R45" i="2"/>
  <c r="S45" i="2" s="1"/>
  <c r="R46" i="2"/>
  <c r="S46" i="2" s="1"/>
  <c r="R47" i="2"/>
  <c r="S47" i="2" s="1"/>
  <c r="R48" i="2"/>
  <c r="S48" i="2" s="1"/>
  <c r="T48" i="2" s="1"/>
  <c r="R49" i="2"/>
  <c r="S49" i="2" s="1"/>
  <c r="R50" i="2"/>
  <c r="S50" i="2" s="1"/>
  <c r="T50" i="2" s="1"/>
  <c r="R51" i="2"/>
  <c r="S51" i="2" s="1"/>
  <c r="R52" i="2"/>
  <c r="S52" i="2" s="1"/>
  <c r="R53" i="2"/>
  <c r="S53" i="2" s="1"/>
  <c r="P32" i="2"/>
  <c r="P33" i="2"/>
  <c r="P34" i="2"/>
  <c r="P35" i="2"/>
  <c r="P36" i="2"/>
  <c r="P37" i="2"/>
  <c r="P38" i="2"/>
  <c r="P39" i="2"/>
  <c r="P40" i="2"/>
  <c r="P41" i="2"/>
  <c r="P42" i="2"/>
  <c r="P43" i="2"/>
  <c r="P44" i="2"/>
  <c r="P45" i="2"/>
  <c r="P46" i="2"/>
  <c r="P47" i="2"/>
  <c r="P48" i="2"/>
  <c r="P49" i="2"/>
  <c r="P50" i="2"/>
  <c r="P51" i="2"/>
  <c r="P52" i="2"/>
  <c r="P53" i="2"/>
  <c r="M32" i="2"/>
  <c r="M33" i="2"/>
  <c r="M34" i="2"/>
  <c r="M35" i="2"/>
  <c r="M36" i="2"/>
  <c r="M37" i="2"/>
  <c r="M38" i="2"/>
  <c r="M39" i="2"/>
  <c r="M40" i="2"/>
  <c r="M41" i="2"/>
  <c r="M42" i="2"/>
  <c r="M43" i="2"/>
  <c r="M44" i="2"/>
  <c r="M45" i="2"/>
  <c r="M46" i="2"/>
  <c r="M47" i="2"/>
  <c r="M48" i="2"/>
  <c r="M49" i="2"/>
  <c r="M50" i="2"/>
  <c r="M51" i="2"/>
  <c r="M52" i="2"/>
  <c r="M53" i="2"/>
  <c r="I32" i="2"/>
  <c r="I33" i="2"/>
  <c r="I34" i="2"/>
  <c r="I35" i="2"/>
  <c r="I36" i="2"/>
  <c r="I37" i="2"/>
  <c r="I38" i="2"/>
  <c r="I39" i="2"/>
  <c r="I40" i="2"/>
  <c r="I41" i="2"/>
  <c r="I42" i="2"/>
  <c r="I43" i="2"/>
  <c r="I44" i="2"/>
  <c r="I45" i="2"/>
  <c r="I46" i="2"/>
  <c r="I47" i="2"/>
  <c r="I48" i="2"/>
  <c r="I49" i="2"/>
  <c r="I50" i="2"/>
  <c r="I51" i="2"/>
  <c r="I52" i="2"/>
  <c r="I53" i="2"/>
  <c r="I8" i="2"/>
  <c r="I7" i="2"/>
  <c r="I6" i="2"/>
  <c r="I5" i="2"/>
  <c r="H9" i="2"/>
  <c r="I9" i="2" s="1"/>
  <c r="T38" i="2" l="1"/>
  <c r="T92" i="2"/>
  <c r="T88" i="2"/>
  <c r="T87" i="2"/>
  <c r="U87" i="2" s="1"/>
  <c r="W87" i="2" s="1"/>
  <c r="T83" i="2"/>
  <c r="U83" i="2" s="1"/>
  <c r="W83" i="2" s="1"/>
  <c r="T79" i="2"/>
  <c r="U79" i="2" s="1"/>
  <c r="W79" i="2" s="1"/>
  <c r="T69" i="2"/>
  <c r="T82" i="2"/>
  <c r="U82" i="2" s="1"/>
  <c r="W82" i="2" s="1"/>
  <c r="T67" i="2"/>
  <c r="T45" i="2"/>
  <c r="U45" i="2" s="1"/>
  <c r="W45" i="2" s="1"/>
  <c r="T65" i="2"/>
  <c r="U65" i="2" s="1"/>
  <c r="W65" i="2" s="1"/>
  <c r="T51" i="2"/>
  <c r="U51" i="2" s="1"/>
  <c r="W51" i="2" s="1"/>
  <c r="T47" i="2"/>
  <c r="U47" i="2" s="1"/>
  <c r="W47" i="2" s="1"/>
  <c r="T43" i="2"/>
  <c r="U43" i="2" s="1"/>
  <c r="W43" i="2" s="1"/>
  <c r="T35" i="2"/>
  <c r="U35" i="2" s="1"/>
  <c r="W35" i="2" s="1"/>
  <c r="T81" i="2"/>
  <c r="U81" i="2" s="1"/>
  <c r="W81" i="2" s="1"/>
  <c r="T55" i="2"/>
  <c r="U55" i="2" s="1"/>
  <c r="W55" i="2" s="1"/>
  <c r="T59" i="2"/>
  <c r="U59" i="2" s="1"/>
  <c r="W59" i="2" s="1"/>
  <c r="T63" i="2"/>
  <c r="U63" i="2"/>
  <c r="W63" i="2" s="1"/>
  <c r="T71" i="2"/>
  <c r="U71" i="2" s="1"/>
  <c r="W71" i="2" s="1"/>
  <c r="T75" i="2"/>
  <c r="U75" i="2" s="1"/>
  <c r="W75" i="2" s="1"/>
  <c r="T39" i="2"/>
  <c r="U39" i="2" s="1"/>
  <c r="W39" i="2" s="1"/>
  <c r="T56" i="2"/>
  <c r="U56" i="2" s="1"/>
  <c r="W56" i="2" s="1"/>
  <c r="T72" i="2"/>
  <c r="U72" i="2" s="1"/>
  <c r="W72" i="2" s="1"/>
  <c r="T61" i="2"/>
  <c r="U61" i="2" s="1"/>
  <c r="W61" i="2" s="1"/>
  <c r="T85" i="2"/>
  <c r="U85" i="2"/>
  <c r="W85" i="2" s="1"/>
  <c r="T80" i="2"/>
  <c r="U80" i="2" s="1"/>
  <c r="W80" i="2" s="1"/>
  <c r="T49" i="2"/>
  <c r="U49" i="2" s="1"/>
  <c r="W49" i="2" s="1"/>
  <c r="T33" i="2"/>
  <c r="U33" i="2" s="1"/>
  <c r="W33" i="2" s="1"/>
  <c r="U44" i="2"/>
  <c r="W44" i="2" s="1"/>
  <c r="T68" i="2"/>
  <c r="U68" i="2" s="1"/>
  <c r="W68" i="2" s="1"/>
  <c r="T57" i="2"/>
  <c r="U57" i="2" s="1"/>
  <c r="W57" i="2" s="1"/>
  <c r="T62" i="2"/>
  <c r="U62" i="2" s="1"/>
  <c r="W62" i="2" s="1"/>
  <c r="T70" i="2"/>
  <c r="U70" i="2" s="1"/>
  <c r="W70" i="2" s="1"/>
  <c r="T89" i="2"/>
  <c r="U89" i="2" s="1"/>
  <c r="W89" i="2" s="1"/>
  <c r="U84" i="2"/>
  <c r="W84" i="2" s="1"/>
  <c r="U50" i="2"/>
  <c r="W50" i="2" s="1"/>
  <c r="U38" i="2"/>
  <c r="W38" i="2" s="1"/>
  <c r="U34" i="2"/>
  <c r="W34" i="2" s="1"/>
  <c r="T52" i="2"/>
  <c r="U52" i="2" s="1"/>
  <c r="W52" i="2" s="1"/>
  <c r="T36" i="2"/>
  <c r="U36" i="2" s="1"/>
  <c r="W36" i="2" s="1"/>
  <c r="T53" i="2"/>
  <c r="U53" i="2" s="1"/>
  <c r="W53" i="2" s="1"/>
  <c r="T42" i="2"/>
  <c r="U42" i="2" s="1"/>
  <c r="W42" i="2" s="1"/>
  <c r="T37" i="2"/>
  <c r="U37" i="2" s="1"/>
  <c r="W37" i="2" s="1"/>
  <c r="U48" i="2"/>
  <c r="W48" i="2" s="1"/>
  <c r="U32" i="2"/>
  <c r="W32" i="2" s="1"/>
  <c r="T64" i="2"/>
  <c r="U64" i="2" s="1"/>
  <c r="W64" i="2" s="1"/>
  <c r="U69" i="2"/>
  <c r="W69" i="2" s="1"/>
  <c r="T58" i="2"/>
  <c r="U58" i="2" s="1"/>
  <c r="W58" i="2" s="1"/>
  <c r="T73" i="2"/>
  <c r="U73" i="2" s="1"/>
  <c r="W73" i="2" s="1"/>
  <c r="U67" i="2"/>
  <c r="W67" i="2" s="1"/>
  <c r="T78" i="2"/>
  <c r="U78" i="2" s="1"/>
  <c r="W78" i="2" s="1"/>
  <c r="U88" i="2"/>
  <c r="W88" i="2" s="1"/>
  <c r="T84" i="2"/>
  <c r="T40" i="2"/>
  <c r="U40" i="2" s="1"/>
  <c r="W40" i="2" s="1"/>
  <c r="T46" i="2"/>
  <c r="U46" i="2" s="1"/>
  <c r="W46" i="2" s="1"/>
  <c r="T41" i="2"/>
  <c r="U41" i="2" s="1"/>
  <c r="W41" i="2" s="1"/>
  <c r="T60" i="2"/>
  <c r="U60" i="2" s="1"/>
  <c r="W60" i="2" s="1"/>
  <c r="T76" i="2"/>
  <c r="U76" i="2" s="1"/>
  <c r="W76" i="2" s="1"/>
  <c r="T66" i="2"/>
  <c r="U66" i="2" s="1"/>
  <c r="W66" i="2" s="1"/>
  <c r="T74" i="2"/>
  <c r="U74" i="2" s="1"/>
  <c r="W74" i="2" s="1"/>
  <c r="U92" i="2"/>
  <c r="W92" i="2" s="1"/>
  <c r="U90" i="2"/>
  <c r="W90" i="2" s="1"/>
  <c r="AB92" i="2" l="1"/>
  <c r="AB76" i="2"/>
  <c r="K8" i="3"/>
  <c r="K6" i="3"/>
  <c r="K7" i="3"/>
  <c r="K5" i="3"/>
  <c r="R31" i="2" l="1"/>
  <c r="S31" i="2" s="1"/>
  <c r="R30" i="2"/>
  <c r="S30" i="2" s="1"/>
  <c r="R29" i="2"/>
  <c r="S29" i="2" s="1"/>
  <c r="R28" i="2"/>
  <c r="S28" i="2" s="1"/>
  <c r="R27" i="2"/>
  <c r="S27" i="2" s="1"/>
  <c r="R26" i="2"/>
  <c r="S26" i="2" s="1"/>
  <c r="R25" i="2"/>
  <c r="S25" i="2" s="1"/>
  <c r="R24" i="2"/>
  <c r="S24" i="2" s="1"/>
  <c r="R23" i="2"/>
  <c r="S23" i="2" s="1"/>
  <c r="R21" i="2"/>
  <c r="S21" i="2" s="1"/>
  <c r="R20" i="2"/>
  <c r="S20" i="2" s="1"/>
  <c r="R19" i="2"/>
  <c r="S19" i="2" s="1"/>
  <c r="R18" i="2"/>
  <c r="S18" i="2" s="1"/>
  <c r="R17" i="2"/>
  <c r="S17" i="2" s="1"/>
  <c r="R16" i="2"/>
  <c r="S16" i="2" s="1"/>
  <c r="R15" i="2"/>
  <c r="P31" i="2"/>
  <c r="P30" i="2"/>
  <c r="P29" i="2"/>
  <c r="P28" i="2"/>
  <c r="P27" i="2"/>
  <c r="P26" i="2"/>
  <c r="P25" i="2"/>
  <c r="P24" i="2"/>
  <c r="P23" i="2"/>
  <c r="P21" i="2"/>
  <c r="P20" i="2"/>
  <c r="P19" i="2"/>
  <c r="P18" i="2"/>
  <c r="P17" i="2"/>
  <c r="P16" i="2"/>
  <c r="P15" i="2"/>
  <c r="P13" i="2"/>
  <c r="M15" i="2"/>
  <c r="M16" i="2"/>
  <c r="M17" i="2"/>
  <c r="M18" i="2"/>
  <c r="M19" i="2"/>
  <c r="M20" i="2"/>
  <c r="M21" i="2"/>
  <c r="M23" i="2"/>
  <c r="M24" i="2"/>
  <c r="M25" i="2"/>
  <c r="M26" i="2"/>
  <c r="M27" i="2"/>
  <c r="M28" i="2"/>
  <c r="M29" i="2"/>
  <c r="M30" i="2"/>
  <c r="M31" i="2"/>
  <c r="M11" i="2"/>
  <c r="I15" i="2"/>
  <c r="I13" i="2"/>
  <c r="Z6" i="2"/>
  <c r="Z7" i="2"/>
  <c r="Z8" i="2"/>
  <c r="Z9" i="2"/>
  <c r="I11" i="2"/>
  <c r="I16" i="2"/>
  <c r="I17" i="2"/>
  <c r="I18" i="2"/>
  <c r="I19" i="2"/>
  <c r="I20" i="2"/>
  <c r="I21" i="2"/>
  <c r="I23" i="2"/>
  <c r="I24" i="2"/>
  <c r="I25" i="2"/>
  <c r="I26" i="2"/>
  <c r="I27" i="2"/>
  <c r="I28" i="2"/>
  <c r="I29" i="2"/>
  <c r="I30" i="2"/>
  <c r="I31" i="2"/>
  <c r="Z5" i="2"/>
  <c r="R13" i="2"/>
  <c r="M13" i="2"/>
  <c r="R12" i="2"/>
  <c r="P12" i="2"/>
  <c r="M12" i="2"/>
  <c r="R11" i="2"/>
  <c r="S11" i="2" s="1"/>
  <c r="P11" i="2"/>
  <c r="R9" i="2"/>
  <c r="S9" i="2" s="1"/>
  <c r="P9" i="2"/>
  <c r="M9" i="2"/>
  <c r="R8" i="2"/>
  <c r="S8" i="2" s="1"/>
  <c r="P8" i="2"/>
  <c r="M8" i="2"/>
  <c r="R7" i="2"/>
  <c r="S7" i="2" s="1"/>
  <c r="P7" i="2"/>
  <c r="M7" i="2"/>
  <c r="R6" i="2"/>
  <c r="S6" i="2" s="1"/>
  <c r="P6" i="2"/>
  <c r="M6" i="2"/>
  <c r="R5" i="2"/>
  <c r="S13" i="2" l="1"/>
  <c r="T13" i="2" s="1"/>
  <c r="U13" i="2" s="1"/>
  <c r="W13" i="2" s="1"/>
  <c r="S15" i="2"/>
  <c r="T15" i="2" s="1"/>
  <c r="U15" i="2" s="1"/>
  <c r="W15" i="2" s="1"/>
  <c r="T19" i="2"/>
  <c r="U19" i="2" s="1"/>
  <c r="W19" i="2" s="1"/>
  <c r="T8" i="2"/>
  <c r="U8" i="2" s="1"/>
  <c r="W8" i="2" s="1"/>
  <c r="T16" i="2"/>
  <c r="U16" i="2" s="1"/>
  <c r="W16" i="2" s="1"/>
  <c r="T20" i="2"/>
  <c r="U20" i="2" s="1"/>
  <c r="W20" i="2" s="1"/>
  <c r="T25" i="2"/>
  <c r="U25" i="2" s="1"/>
  <c r="W25" i="2" s="1"/>
  <c r="T29" i="2"/>
  <c r="U29" i="2" s="1"/>
  <c r="W29" i="2" s="1"/>
  <c r="T17" i="2"/>
  <c r="U17" i="2" s="1"/>
  <c r="W17" i="2" s="1"/>
  <c r="T21" i="2"/>
  <c r="U21" i="2" s="1"/>
  <c r="W21" i="2" s="1"/>
  <c r="T26" i="2"/>
  <c r="U26" i="2" s="1"/>
  <c r="W26" i="2" s="1"/>
  <c r="T30" i="2"/>
  <c r="U30" i="2" s="1"/>
  <c r="W30" i="2" s="1"/>
  <c r="T18" i="2"/>
  <c r="U18" i="2" s="1"/>
  <c r="W18" i="2" s="1"/>
  <c r="T23" i="2"/>
  <c r="U23" i="2" s="1"/>
  <c r="W23" i="2" s="1"/>
  <c r="T27" i="2"/>
  <c r="U27" i="2" s="1"/>
  <c r="W27" i="2" s="1"/>
  <c r="T31" i="2"/>
  <c r="U31" i="2" s="1"/>
  <c r="W31" i="2" s="1"/>
  <c r="T24" i="2"/>
  <c r="U24" i="2" s="1"/>
  <c r="W24" i="2" s="1"/>
  <c r="T28" i="2"/>
  <c r="U28" i="2" s="1"/>
  <c r="W28" i="2" s="1"/>
  <c r="S12" i="2"/>
  <c r="T12" i="2" s="1"/>
  <c r="U12" i="2" s="1"/>
  <c r="W12" i="2" s="1"/>
  <c r="I12" i="2"/>
  <c r="T9" i="2"/>
  <c r="U9" i="2" s="1"/>
  <c r="W9" i="2" s="1"/>
  <c r="T7" i="2"/>
  <c r="U7" i="2" s="1"/>
  <c r="W7" i="2" s="1"/>
  <c r="T6" i="2"/>
  <c r="U6" i="2" s="1"/>
  <c r="W6" i="2" s="1"/>
  <c r="T11" i="2"/>
  <c r="U11" i="2" s="1"/>
  <c r="W11" i="2" s="1"/>
  <c r="AB53" i="2" l="1"/>
  <c r="AB21" i="2"/>
  <c r="AB13" i="2"/>
  <c r="AB9" i="2"/>
  <c r="W93" i="2" s="1"/>
  <c r="G5" i="4" s="1"/>
  <c r="G7" i="4" s="1"/>
</calcChain>
</file>

<file path=xl/sharedStrings.xml><?xml version="1.0" encoding="utf-8"?>
<sst xmlns="http://schemas.openxmlformats.org/spreadsheetml/2006/main" count="792" uniqueCount="211">
  <si>
    <t>S.No.</t>
  </si>
  <si>
    <t>Block Name</t>
  </si>
  <si>
    <t>Total Slabs/ Floors</t>
  </si>
  <si>
    <t>Year of construction</t>
  </si>
  <si>
    <t>Structure condition</t>
  </si>
  <si>
    <t>,Asbestos cement sheet shed roof mounted and brick masonry wall ,trusses frame structure</t>
  </si>
  <si>
    <t>Asbestos cement sheet shed roof mounted on RCC pillars  ,trusses frame structure, brick masonry wall,white wash, snowcem paint and factory made door shutter etc.</t>
  </si>
  <si>
    <t>G+1 RCC Framed Single storied with RCC roof and brick masonry wall,factory made door frame, window with flush door and white wash, snowcem paint etc.</t>
  </si>
  <si>
    <t>Asbestos cement sheet shed roof mounted on RCC pillars  ,trusses frame structure, brick masonry wall,factory made door shutter and white wash, snowcem paint etc.</t>
  </si>
  <si>
    <t>Time office</t>
  </si>
  <si>
    <t>RCC Framed with RCC roof and brick masonry ,  Aluminium window and door and white wash ,snowcem etc.</t>
  </si>
  <si>
    <t>RCC pillars  with RCC roof and brick masonry wall , kota stone  flooring, conduit wiring, whitewash, snowcem paint and factory made door frame, window and flush door, etc.</t>
  </si>
  <si>
    <t>RCC pillars  with RCC roof and brick masonry wall , cement flooring, conduit wiring, whitewash, snowcem paint and factory made door frame, window and flush door, door shutteretc.</t>
  </si>
  <si>
    <t>RCC</t>
  </si>
  <si>
    <t>Sr. No.</t>
  </si>
  <si>
    <t>Floor</t>
  </si>
  <si>
    <t xml:space="preserve">Block Name </t>
  </si>
  <si>
    <t>Construction Category</t>
  </si>
  <si>
    <t>Condition of Structure</t>
  </si>
  <si>
    <r>
      <t xml:space="preserve">Area 
</t>
    </r>
    <r>
      <rPr>
        <i/>
        <sz val="11"/>
        <rFont val="Calibri"/>
        <family val="2"/>
        <scheme val="minor"/>
      </rPr>
      <t>(in sq mtr)</t>
    </r>
  </si>
  <si>
    <r>
      <t xml:space="preserve">Area 
</t>
    </r>
    <r>
      <rPr>
        <i/>
        <sz val="11"/>
        <rFont val="Calibri"/>
        <family val="2"/>
        <scheme val="minor"/>
      </rPr>
      <t>(in sq ft)</t>
    </r>
  </si>
  <si>
    <t>Year of Construction</t>
  </si>
  <si>
    <t xml:space="preserve">Year of Valuation </t>
  </si>
  <si>
    <r>
      <t xml:space="preserve">Total Life Consumed 
</t>
    </r>
    <r>
      <rPr>
        <i/>
        <sz val="11"/>
        <rFont val="Calibri"/>
        <family val="2"/>
        <scheme val="minor"/>
      </rPr>
      <t>(in yrs.)</t>
    </r>
  </si>
  <si>
    <r>
      <t xml:space="preserve">Total Economical Life
</t>
    </r>
    <r>
      <rPr>
        <i/>
        <sz val="11"/>
        <rFont val="Calibri"/>
        <family val="2"/>
        <scheme val="minor"/>
      </rPr>
      <t>(in yrs.)</t>
    </r>
  </si>
  <si>
    <t>Salvage value</t>
  </si>
  <si>
    <t>Depreciation Rate</t>
  </si>
  <si>
    <r>
      <t xml:space="preserve">Plinth Area  Rate 
</t>
    </r>
    <r>
      <rPr>
        <i/>
        <sz val="11"/>
        <rFont val="Calibri"/>
        <family val="2"/>
        <scheme val="minor"/>
      </rPr>
      <t>(in per sq.ft.)</t>
    </r>
  </si>
  <si>
    <r>
      <t xml:space="preserve">Plinth Area  Rate 
</t>
    </r>
    <r>
      <rPr>
        <b/>
        <i/>
        <sz val="11"/>
        <rFont val="Calibri"/>
        <family val="2"/>
        <scheme val="minor"/>
      </rPr>
      <t>(</t>
    </r>
    <r>
      <rPr>
        <i/>
        <sz val="11"/>
        <rFont val="Calibri"/>
        <family val="2"/>
        <scheme val="minor"/>
      </rPr>
      <t>In per sq. mtr.</t>
    </r>
    <r>
      <rPr>
        <b/>
        <i/>
        <sz val="11"/>
        <rFont val="Calibri"/>
        <family val="2"/>
        <scheme val="minor"/>
      </rPr>
      <t>)</t>
    </r>
  </si>
  <si>
    <r>
      <t>Gross Replacement Value
(</t>
    </r>
    <r>
      <rPr>
        <i/>
        <sz val="11"/>
        <rFont val="Calibri"/>
        <family val="2"/>
        <scheme val="minor"/>
      </rPr>
      <t>INR</t>
    </r>
    <r>
      <rPr>
        <b/>
        <sz val="11"/>
        <rFont val="Calibri"/>
        <family val="2"/>
        <scheme val="minor"/>
      </rPr>
      <t>)</t>
    </r>
  </si>
  <si>
    <r>
      <t>Total Deterioration 
(</t>
    </r>
    <r>
      <rPr>
        <i/>
        <sz val="11"/>
        <rFont val="Calibri"/>
        <family val="2"/>
        <scheme val="minor"/>
      </rPr>
      <t>INR</t>
    </r>
    <r>
      <rPr>
        <b/>
        <sz val="11"/>
        <rFont val="Calibri"/>
        <family val="2"/>
        <scheme val="minor"/>
      </rPr>
      <t xml:space="preserve">) </t>
    </r>
  </si>
  <si>
    <r>
      <t>Depreciated Value
(</t>
    </r>
    <r>
      <rPr>
        <i/>
        <sz val="11"/>
        <rFont val="Calibri"/>
        <family val="2"/>
        <scheme val="minor"/>
      </rPr>
      <t>INR</t>
    </r>
    <r>
      <rPr>
        <b/>
        <sz val="11"/>
        <rFont val="Calibri"/>
        <family val="2"/>
        <scheme val="minor"/>
      </rPr>
      <t>)</t>
    </r>
  </si>
  <si>
    <r>
      <t xml:space="preserve">Premium </t>
    </r>
    <r>
      <rPr>
        <sz val="11"/>
        <rFont val="Calibri"/>
        <family val="2"/>
        <scheme val="minor"/>
      </rPr>
      <t>(For additional aesthetics or renovation)</t>
    </r>
  </si>
  <si>
    <r>
      <t>Depreciated Replacement Market Value
(</t>
    </r>
    <r>
      <rPr>
        <i/>
        <sz val="11"/>
        <rFont val="Calibri"/>
        <family val="2"/>
        <scheme val="minor"/>
      </rPr>
      <t>INR</t>
    </r>
    <r>
      <rPr>
        <b/>
        <sz val="11"/>
        <rFont val="Calibri"/>
        <family val="2"/>
        <scheme val="minor"/>
      </rPr>
      <t>)</t>
    </r>
  </si>
  <si>
    <r>
      <t>Govt. Guideline rates
(</t>
    </r>
    <r>
      <rPr>
        <i/>
        <sz val="11"/>
        <rFont val="Calibri"/>
        <family val="2"/>
        <scheme val="minor"/>
      </rPr>
      <t>per sq. mtr.</t>
    </r>
    <r>
      <rPr>
        <b/>
        <sz val="11"/>
        <rFont val="Calibri"/>
        <family val="2"/>
        <scheme val="minor"/>
      </rPr>
      <t>)</t>
    </r>
  </si>
  <si>
    <t>Age Factor</t>
  </si>
  <si>
    <t>Total Govt. Guideline value</t>
  </si>
  <si>
    <t>Height (in ft.)</t>
  </si>
  <si>
    <t>Description</t>
  </si>
  <si>
    <t xml:space="preserve">Type of construction  </t>
  </si>
  <si>
    <r>
      <t xml:space="preserve">Area 
</t>
    </r>
    <r>
      <rPr>
        <i/>
        <sz val="11"/>
        <color indexed="8"/>
        <rFont val="Calibri"/>
        <family val="2"/>
      </rPr>
      <t>(in running mtr.)</t>
    </r>
  </si>
  <si>
    <t>Rates adopted</t>
  </si>
  <si>
    <t>Depreciated Replacement Cost</t>
  </si>
  <si>
    <t xml:space="preserve">Govt. Guidelines Rates 
(in sq. mtr.)
</t>
  </si>
  <si>
    <t xml:space="preserve"> Govt. Guideline Value</t>
  </si>
  <si>
    <t>Average</t>
  </si>
  <si>
    <t>Total</t>
  </si>
  <si>
    <t>TOTAL</t>
  </si>
  <si>
    <t>Annexure</t>
  </si>
  <si>
    <t>Gross Block</t>
  </si>
  <si>
    <t>Depreciated Fair Market Value</t>
  </si>
  <si>
    <t>A</t>
  </si>
  <si>
    <t>Other  Structures</t>
  </si>
  <si>
    <t>B</t>
  </si>
  <si>
    <t>Notes:</t>
  </si>
  <si>
    <t>2. On our request, BHSL provided us the area measurement of Buildings. Hence we have believed on the area statement provided by the company in good faith. However, our team have cross-verified all the structure present within the boundary of the company.</t>
  </si>
  <si>
    <t>4. For evaluation of the useful economic life for the calculation of depreciation, companies act 2013 and the general practical trend of same Buildings are taken into consideration.</t>
  </si>
  <si>
    <t xml:space="preserve">5. The economic life of the Main Plant Building is taken as 25 years, for Industrial  RCC structure is taken as 60 years, and others structure related to Sugar, Manufacturing Plant varies from 40 to 60 years. </t>
  </si>
  <si>
    <t>6. For calculting reproduction cost of Civil &amp; Structural Assets as on date, we have taken reference from open market and calculated depreciation on the same.</t>
  </si>
  <si>
    <r>
      <t xml:space="preserve">Area
</t>
    </r>
    <r>
      <rPr>
        <i/>
        <sz val="11"/>
        <color indexed="8"/>
        <rFont val="Calibri"/>
        <family val="2"/>
      </rPr>
      <t xml:space="preserve"> ( fts.)</t>
    </r>
  </si>
  <si>
    <t>DISTILLERY</t>
  </si>
  <si>
    <t>Offices</t>
  </si>
  <si>
    <t>Still House (distillation house)</t>
  </si>
  <si>
    <t>Ferti &amp; Composting House</t>
  </si>
  <si>
    <t>Denaturent  STore. Room</t>
  </si>
  <si>
    <t>Tube Well</t>
  </si>
  <si>
    <t>Open Area</t>
  </si>
  <si>
    <t>Ground Floor + 1</t>
  </si>
  <si>
    <t>Ground floor</t>
  </si>
  <si>
    <t>RCC Roof</t>
  </si>
  <si>
    <t>ACC/GI Roof</t>
  </si>
  <si>
    <t>Open Area/RCC Foundation</t>
  </si>
  <si>
    <t xml:space="preserve">OFF SITES </t>
  </si>
  <si>
    <t>Dairy</t>
  </si>
  <si>
    <t>Bagasse Yard</t>
  </si>
  <si>
    <t>Cane Carts etc Parking</t>
  </si>
  <si>
    <t>RCC/GI Roof</t>
  </si>
  <si>
    <t>Open Area/Bailing station/RCC Flooring/Brick Boundries</t>
  </si>
  <si>
    <t>Open Area/Brick work</t>
  </si>
  <si>
    <t xml:space="preserve">GI Shed mounted on a RCC Brick wall </t>
  </si>
  <si>
    <t>open</t>
  </si>
  <si>
    <t>SUGAR PLANTS</t>
  </si>
  <si>
    <t>Pump Room</t>
  </si>
  <si>
    <t>Infront Sugar Godown</t>
  </si>
  <si>
    <t>Generator Room</t>
  </si>
  <si>
    <t>Carpentory Blackks Smithy Building G  Store</t>
  </si>
  <si>
    <t>Truck Yard</t>
  </si>
  <si>
    <t>Toilet Block Area</t>
  </si>
  <si>
    <t>Over Head Tank Area</t>
  </si>
  <si>
    <t>ACC/GI Roof/RCC Flooring/Brick Wall</t>
  </si>
  <si>
    <t>Open Area/RCC Flooring/Brick soling</t>
  </si>
  <si>
    <t>FACTORY BUILDINGS</t>
  </si>
  <si>
    <t>Adm.block</t>
  </si>
  <si>
    <t>Old Gen.office/civil office</t>
  </si>
  <si>
    <t>Old Civil office</t>
  </si>
  <si>
    <t>WT.Bridge Tr &amp;w.</t>
  </si>
  <si>
    <t>Rural &amp; Development Building</t>
  </si>
  <si>
    <t>Tech. Office Building</t>
  </si>
  <si>
    <t>Toilet Block</t>
  </si>
  <si>
    <t>Work shop</t>
  </si>
  <si>
    <t>Stork cane carrier</t>
  </si>
  <si>
    <t>CC BW Boiler house</t>
  </si>
  <si>
    <t>BW Cane carrier</t>
  </si>
  <si>
    <t>BW &amp; Boiler House</t>
  </si>
  <si>
    <t>Boiling House-1</t>
  </si>
  <si>
    <t>Boiling House-2</t>
  </si>
  <si>
    <t>Power house</t>
  </si>
  <si>
    <t>Sulpher House</t>
  </si>
  <si>
    <t>Store</t>
  </si>
  <si>
    <t>Sugar Godown No. 1.2.4.5.7.9.10</t>
  </si>
  <si>
    <t>Sugar Godown No. 11,12,15</t>
  </si>
  <si>
    <t>Sugar Godown No. 14</t>
  </si>
  <si>
    <t>Sugar Godown No. 13</t>
  </si>
  <si>
    <t>Sugar Godown No. 16</t>
  </si>
  <si>
    <t>Sugar Godown No. 18</t>
  </si>
  <si>
    <t>Sugar Godown No. 3,6,8</t>
  </si>
  <si>
    <t>Sugar Godown No. 19</t>
  </si>
  <si>
    <t>Sugar Godown No. 17</t>
  </si>
  <si>
    <t>Sugar Godown No. 20</t>
  </si>
  <si>
    <t>Sugar Godown No. 21</t>
  </si>
  <si>
    <t>Sugar Godown No. 22</t>
  </si>
  <si>
    <t>Ground floor + 1</t>
  </si>
  <si>
    <t>RB Roof</t>
  </si>
  <si>
    <t>Brick Wall &amp; ACC/GI Roof</t>
  </si>
  <si>
    <t>MS Column &amp; Brick Wall</t>
  </si>
  <si>
    <t xml:space="preserve">RESIDENTIAL BUILDINGS </t>
  </si>
  <si>
    <t>A type 17 houses  (2 Bed room set)</t>
  </si>
  <si>
    <t>BG 1 to 9 (Bunglows)</t>
  </si>
  <si>
    <t>B 1 to 12 (3 Bed room set)</t>
  </si>
  <si>
    <t>B 13 to 21 (3 Bed room set)</t>
  </si>
  <si>
    <t>C 7 to 18 (2 Bed room set)</t>
  </si>
  <si>
    <t>Res. Block D 1 to 6 (2 Bed room set)</t>
  </si>
  <si>
    <t>Res. Block E 1 to 40 (2 Bed room set)</t>
  </si>
  <si>
    <t>Res. Block F 7 to 37 (1 &amp; 2 Bed room set)</t>
  </si>
  <si>
    <t>Res. Block H 1 to 27 (2 Bed room set)</t>
  </si>
  <si>
    <t>Res. Block I 1 to 18 (1 Bed room set)</t>
  </si>
  <si>
    <t>Res. Block J 1 to 18 (1 Bed room set)</t>
  </si>
  <si>
    <t>Res. Block K 1 to 5 (1 Bed room set)</t>
  </si>
  <si>
    <t>Res. Block L 1 to 55 (2 Bed room set)</t>
  </si>
  <si>
    <t>Res. Block M 1 to 60 (2 Bed room set)</t>
  </si>
  <si>
    <t>Res. Block N 1 to 84 (2 Bed room set)</t>
  </si>
  <si>
    <t>Res. Block O 1 to 6 (2 Bed room set)</t>
  </si>
  <si>
    <t>Res. Block P 1 to 150 (2 Bed room set)</t>
  </si>
  <si>
    <t>Res. Block Q 1 to 8 (1 room set)</t>
  </si>
  <si>
    <t>Res. Block S 1 to 240 (1 Bed room set)</t>
  </si>
  <si>
    <t>Res. Block T 1 to 52 (1 room set)</t>
  </si>
  <si>
    <t>Res. Block U 1 to 24 (2 &amp; 3 Bed room set)</t>
  </si>
  <si>
    <t>Barracks 1 to 20</t>
  </si>
  <si>
    <t>Ground floor + 2</t>
  </si>
  <si>
    <t>Ground floor + 3</t>
  </si>
  <si>
    <t>RCC/ACC Roof</t>
  </si>
  <si>
    <t>ACC Roof</t>
  </si>
  <si>
    <t>PUBLIC BUILDINGS</t>
  </si>
  <si>
    <t>Telephone Exchange</t>
  </si>
  <si>
    <t>VIP Guest House</t>
  </si>
  <si>
    <t>Canteen/Club</t>
  </si>
  <si>
    <t>Hanuman Temple</t>
  </si>
  <si>
    <t>Helipad</t>
  </si>
  <si>
    <t>Yagya Shala</t>
  </si>
  <si>
    <t>Barat Ghar</t>
  </si>
  <si>
    <t>Scrap Yard</t>
  </si>
  <si>
    <t>SBI Building</t>
  </si>
  <si>
    <t>Cane Society</t>
  </si>
  <si>
    <t>School</t>
  </si>
  <si>
    <t xml:space="preserve"> axmi NarayanTemple</t>
  </si>
  <si>
    <t>Cycle Stand</t>
  </si>
  <si>
    <t>Hospital/Guest House</t>
  </si>
  <si>
    <t>Factory and colony Open Area</t>
  </si>
  <si>
    <t>Ground Floor</t>
  </si>
  <si>
    <t>Brick/ Rcc</t>
  </si>
  <si>
    <t>Bricks/ ACCc Sheet</t>
  </si>
  <si>
    <t>Brick soling</t>
  </si>
  <si>
    <t>Red Stone Construction</t>
  </si>
  <si>
    <t>RCC/ Bricks</t>
  </si>
  <si>
    <t xml:space="preserve"> Laxmi NarayanTemple</t>
  </si>
  <si>
    <t>1986 to 2011</t>
  </si>
  <si>
    <t>Roads and Paths Etc</t>
  </si>
  <si>
    <t>Factory and Colony Boundries</t>
  </si>
  <si>
    <t>Drains</t>
  </si>
  <si>
    <t>Fish Pond</t>
  </si>
  <si>
    <t>Fountain in Front Of Temple</t>
  </si>
  <si>
    <t>Fountain For Adm. Bld.</t>
  </si>
  <si>
    <t>Park Admin Building</t>
  </si>
  <si>
    <t>Road Path Railway Track etc</t>
  </si>
  <si>
    <t>Brick Boundry wall of Dairy Agriculture Field</t>
  </si>
  <si>
    <t>1989 to 1507</t>
  </si>
  <si>
    <t>RCC &amp; Brick Soling (Open Area)</t>
  </si>
  <si>
    <t xml:space="preserve">5835 running metre and 2.50 meter hight / Thikness 9 " </t>
  </si>
  <si>
    <t>Running Meter (RMT) average 1 mter width</t>
  </si>
  <si>
    <t>Bricks</t>
  </si>
  <si>
    <t>Open Area/RCC Flooring/Railway TrACCk</t>
  </si>
  <si>
    <t>Open Area/Circumference 1256.68 * 2 mtr height/thickness 9"/Total Area is 125673 Sq. Metres</t>
  </si>
  <si>
    <t>Sugar &amp; Distillery Unit</t>
  </si>
  <si>
    <r>
      <t xml:space="preserve">Floor wise Height 
</t>
    </r>
    <r>
      <rPr>
        <i/>
        <sz val="10"/>
        <color indexed="8"/>
        <rFont val="Arial"/>
        <family val="2"/>
      </rPr>
      <t>(in ft.)</t>
    </r>
  </si>
  <si>
    <t xml:space="preserve">Type of construction </t>
  </si>
  <si>
    <t xml:space="preserve">Distillery </t>
  </si>
  <si>
    <t xml:space="preserve">Offsites </t>
  </si>
  <si>
    <t>C</t>
  </si>
  <si>
    <t>Sugar Plants</t>
  </si>
  <si>
    <t>D</t>
  </si>
  <si>
    <t>Factory Building</t>
  </si>
  <si>
    <t>E</t>
  </si>
  <si>
    <t>Residential Building</t>
  </si>
  <si>
    <t>F</t>
  </si>
  <si>
    <t>Public Buildings</t>
  </si>
  <si>
    <t>FMV</t>
  </si>
  <si>
    <t>GCRC</t>
  </si>
  <si>
    <t>ANNEXURE-A:  MARKET VALUE OF STRUCTURES OF M/S. BAJAJ HINDUSTHAN SUGAR LIMITED.| PROPERTY OF INDUSTRIAL PROPERTY | SITUATED AT: VILLAGE- GOLA, TEHSIL-  GOKARANNATH, DISTRICT- LAKHIMPUR KHIRI, U.P</t>
  </si>
  <si>
    <t>ANNEXURE-B: VALUATION  OF OTHER STRUCTURES  SITUATED AT: VILLAGE- GOLA, TEHSIL-  GOKARANNATH, DISTRICT- LAKHIMPUR KHIRI, U.P</t>
  </si>
  <si>
    <t>BUILDING/ CIVIL STRUCTURE | BAJAJ HINDUSTHAN SUGAR LIMITED |  SITUATED AT: VILLAGE- GOLA, TEHSIL-  GOKARANNATH, DISTRICT- LAKHIMPUR KHIRI, U.P</t>
  </si>
  <si>
    <t>1. Buildings &amp; Civil works only related to the BHSL, Gola, Tehsil- Gokarannath &amp; District- Lakhimpur Khiri, U.P Plant and associated facilities are considered in this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</si>
</sst>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0.000"/>
    <numFmt numFmtId="165" formatCode="_ [$₹-4009]\ * #,##0.00_ ;_ [$₹-4009]\ * \-#,##0.00_ ;_ [$₹-4009]\ * &quot;-&quot;??_ ;_ @_ "/>
    <numFmt numFmtId="166" formatCode="_ [$₹-4009]\ * #,##0_ ;_ [$₹-4009]\ * \-#,##0_ ;_ [$₹-4009]\ * &quot;-&quot;??_ ;_ @_ "/>
    <numFmt numFmtId="167" formatCode="_(* #,##0.00_);_(* \(#,##0.00\);_(* &quot;-&quot;??_);_(@_)"/>
    <numFmt numFmtId="168" formatCode="_(* #,##0_);_(* \(#,##0\);_(* &quot;-&quot;??_);_(@_)"/>
    <numFmt numFmtId="169" formatCode="_ &quot;₹&quot;\ * #,##0_ ;_ &quot;₹&quot;\ * \-#,##0_ ;_ &quot;₹&quot;\ * &quot;-&quot;??_ ;_ @_ "/>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indexed="8"/>
      <name val="Calibri"/>
      <family val="2"/>
    </font>
    <font>
      <b/>
      <sz val="10"/>
      <color indexed="8"/>
      <name val="Arial"/>
      <family val="2"/>
    </font>
    <font>
      <sz val="10"/>
      <name val="Arial"/>
      <family val="2"/>
    </font>
    <font>
      <b/>
      <sz val="11"/>
      <name val="Calibri"/>
      <family val="2"/>
      <scheme val="minor"/>
    </font>
    <font>
      <i/>
      <sz val="11"/>
      <name val="Calibri"/>
      <family val="2"/>
      <scheme val="minor"/>
    </font>
    <font>
      <b/>
      <i/>
      <sz val="11"/>
      <name val="Calibri"/>
      <family val="2"/>
      <scheme val="minor"/>
    </font>
    <font>
      <sz val="11"/>
      <name val="Calibri"/>
      <family val="2"/>
      <scheme val="minor"/>
    </font>
    <font>
      <sz val="10"/>
      <color theme="1"/>
      <name val="Calibri"/>
      <family val="2"/>
      <scheme val="minor"/>
    </font>
    <font>
      <sz val="10"/>
      <name val="Calibri"/>
      <family val="2"/>
      <scheme val="minor"/>
    </font>
    <font>
      <sz val="10"/>
      <color indexed="8"/>
      <name val="Calibri"/>
      <family val="2"/>
      <scheme val="minor"/>
    </font>
    <font>
      <b/>
      <sz val="11"/>
      <color indexed="8"/>
      <name val="Calibri"/>
      <family val="2"/>
    </font>
    <font>
      <b/>
      <sz val="12"/>
      <color indexed="9"/>
      <name val="Calibri"/>
      <family val="2"/>
    </font>
    <font>
      <i/>
      <sz val="11"/>
      <color indexed="8"/>
      <name val="Calibri"/>
      <family val="2"/>
    </font>
    <font>
      <sz val="11"/>
      <color indexed="8"/>
      <name val="Calibri"/>
      <family val="2"/>
      <scheme val="minor"/>
    </font>
    <font>
      <b/>
      <sz val="10"/>
      <color theme="1"/>
      <name val="Calibri"/>
      <family val="2"/>
      <scheme val="minor"/>
    </font>
    <font>
      <b/>
      <i/>
      <sz val="10"/>
      <name val="Arial"/>
      <family val="2"/>
    </font>
    <font>
      <b/>
      <sz val="10"/>
      <name val="Arial"/>
      <family val="2"/>
    </font>
    <font>
      <b/>
      <u/>
      <sz val="10"/>
      <name val="Arial"/>
      <family val="2"/>
    </font>
    <font>
      <i/>
      <sz val="10"/>
      <name val="Arial"/>
      <family val="2"/>
    </font>
    <font>
      <sz val="10"/>
      <color theme="1"/>
      <name val="Arial"/>
      <family val="2"/>
    </font>
    <font>
      <b/>
      <sz val="10"/>
      <color theme="1"/>
      <name val="Arial"/>
      <family val="2"/>
    </font>
    <font>
      <i/>
      <sz val="10"/>
      <color indexed="8"/>
      <name val="Arial"/>
      <family val="2"/>
    </font>
  </fonts>
  <fills count="11">
    <fill>
      <patternFill patternType="none"/>
    </fill>
    <fill>
      <patternFill patternType="gray125"/>
    </fill>
    <fill>
      <patternFill patternType="solid">
        <fgColor indexed="56"/>
        <bgColor indexed="63"/>
      </patternFill>
    </fill>
    <fill>
      <patternFill patternType="solid">
        <fgColor indexed="44"/>
        <bgColor indexed="24"/>
      </patternFill>
    </fill>
    <fill>
      <patternFill patternType="solid">
        <fgColor rgb="FF1E3661"/>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4" tint="0.59999389629810485"/>
        <bgColor indexed="24"/>
      </patternFill>
    </fill>
    <fill>
      <patternFill patternType="solid">
        <fgColor theme="0"/>
        <bgColor indexed="64"/>
      </patternFill>
    </fill>
    <fill>
      <patternFill patternType="solid">
        <fgColor theme="8"/>
        <bgColor indexed="64"/>
      </patternFill>
    </fill>
    <fill>
      <patternFill patternType="solid">
        <fgColor theme="8" tint="0.79998168889431442"/>
        <bgColor indexed="64"/>
      </patternFill>
    </fill>
  </fills>
  <borders count="2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s>
  <cellStyleXfs count="14">
    <xf numFmtId="0" fontId="0" fillId="0" borderId="0"/>
    <xf numFmtId="0" fontId="4" fillId="0" borderId="0"/>
    <xf numFmtId="0" fontId="6" fillId="0" borderId="0"/>
    <xf numFmtId="0" fontId="6" fillId="0" borderId="0"/>
    <xf numFmtId="0" fontId="6" fillId="0" borderId="0"/>
    <xf numFmtId="0" fontId="6"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0" fontId="6" fillId="0" borderId="0"/>
    <xf numFmtId="0" fontId="6" fillId="0" borderId="0"/>
    <xf numFmtId="0" fontId="6" fillId="0" borderId="0"/>
    <xf numFmtId="0" fontId="6" fillId="0" borderId="0"/>
    <xf numFmtId="0" fontId="6" fillId="0" borderId="0"/>
  </cellStyleXfs>
  <cellXfs count="118">
    <xf numFmtId="0" fontId="0" fillId="0" borderId="0" xfId="0"/>
    <xf numFmtId="0" fontId="7" fillId="5"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11" fillId="0" borderId="2" xfId="0" applyFont="1" applyBorder="1" applyAlignment="1">
      <alignment horizontal="center" vertical="center" wrapText="1"/>
    </xf>
    <xf numFmtId="165" fontId="0" fillId="0" borderId="3" xfId="0" applyNumberFormat="1" applyBorder="1" applyAlignment="1">
      <alignment horizontal="center" vertical="center" wrapText="1"/>
    </xf>
    <xf numFmtId="0" fontId="0" fillId="0" borderId="2" xfId="0" applyBorder="1" applyAlignment="1">
      <alignment horizontal="center" vertical="center" wrapText="1"/>
    </xf>
    <xf numFmtId="166" fontId="0" fillId="0" borderId="2" xfId="0" applyNumberFormat="1" applyBorder="1" applyAlignment="1">
      <alignment horizontal="center" vertical="center" wrapText="1"/>
    </xf>
    <xf numFmtId="166" fontId="0" fillId="0" borderId="0" xfId="0" applyNumberFormat="1"/>
    <xf numFmtId="0" fontId="0" fillId="0" borderId="0" xfId="0"/>
    <xf numFmtId="165" fontId="0" fillId="0" borderId="2" xfId="0" applyNumberFormat="1" applyBorder="1" applyAlignment="1">
      <alignment horizontal="center" vertical="center"/>
    </xf>
    <xf numFmtId="0" fontId="14" fillId="3" borderId="2" xfId="1" applyFont="1" applyFill="1" applyBorder="1" applyAlignment="1">
      <alignment horizontal="center" vertical="center" wrapText="1"/>
    </xf>
    <xf numFmtId="0" fontId="3" fillId="0" borderId="2" xfId="0" applyFont="1" applyBorder="1"/>
    <xf numFmtId="0" fontId="3" fillId="6" borderId="2" xfId="0" applyFont="1" applyFill="1" applyBorder="1" applyAlignment="1">
      <alignment horizontal="center" vertical="center"/>
    </xf>
    <xf numFmtId="0" fontId="3" fillId="6" borderId="2"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17" fillId="0" borderId="1" xfId="1" applyFont="1" applyBorder="1" applyAlignment="1">
      <alignment horizontal="center" vertical="center"/>
    </xf>
    <xf numFmtId="0" fontId="0" fillId="0" borderId="0" xfId="0"/>
    <xf numFmtId="0" fontId="23" fillId="0" borderId="2" xfId="0" applyFont="1" applyBorder="1" applyAlignment="1">
      <alignment horizontal="center" vertical="top"/>
    </xf>
    <xf numFmtId="0" fontId="0" fillId="0" borderId="0" xfId="0" applyBorder="1" applyAlignment="1">
      <alignment horizontal="center" vertical="center" wrapText="1"/>
    </xf>
    <xf numFmtId="165" fontId="0" fillId="0" borderId="0" xfId="0" applyNumberFormat="1" applyBorder="1" applyAlignment="1">
      <alignment horizontal="center" vertical="center" wrapText="1"/>
    </xf>
    <xf numFmtId="166" fontId="0" fillId="0" borderId="0" xfId="0" applyNumberFormat="1" applyBorder="1" applyAlignment="1">
      <alignment horizontal="center" vertical="center" wrapText="1"/>
    </xf>
    <xf numFmtId="0" fontId="23" fillId="0" borderId="2" xfId="0" applyFont="1" applyBorder="1" applyAlignment="1">
      <alignment horizontal="center" vertical="center"/>
    </xf>
    <xf numFmtId="0" fontId="0" fillId="0" borderId="2" xfId="0" applyBorder="1" applyAlignment="1">
      <alignment horizontal="center"/>
    </xf>
    <xf numFmtId="167" fontId="1" fillId="0" borderId="2" xfId="7" applyNumberFormat="1" applyFont="1" applyFill="1" applyBorder="1" applyAlignment="1">
      <alignment horizontal="center" vertical="center"/>
    </xf>
    <xf numFmtId="1" fontId="23" fillId="0" borderId="2" xfId="0" applyNumberFormat="1" applyFont="1" applyBorder="1" applyAlignment="1">
      <alignment horizontal="center" vertical="center"/>
    </xf>
    <xf numFmtId="167" fontId="0" fillId="0" borderId="2" xfId="0" applyNumberFormat="1" applyBorder="1" applyAlignment="1">
      <alignment horizontal="center" vertical="center"/>
    </xf>
    <xf numFmtId="0" fontId="23" fillId="0" borderId="2" xfId="0" applyFont="1" applyBorder="1" applyAlignment="1">
      <alignment horizontal="center" vertical="center" wrapText="1"/>
    </xf>
    <xf numFmtId="0" fontId="24" fillId="0" borderId="2" xfId="0" applyFont="1" applyBorder="1" applyAlignment="1">
      <alignment horizontal="center" vertical="center"/>
    </xf>
    <xf numFmtId="0" fontId="3" fillId="0" borderId="2" xfId="0" applyFont="1" applyBorder="1" applyAlignment="1">
      <alignment horizontal="center" vertical="center"/>
    </xf>
    <xf numFmtId="0" fontId="23" fillId="0" borderId="4" xfId="0" applyFont="1" applyBorder="1" applyAlignment="1">
      <alignment horizontal="center" vertical="center"/>
    </xf>
    <xf numFmtId="0" fontId="13" fillId="0" borderId="2" xfId="0" applyFont="1" applyBorder="1" applyAlignment="1">
      <alignment horizontal="center" vertical="center" wrapText="1"/>
    </xf>
    <xf numFmtId="0" fontId="13" fillId="0" borderId="2" xfId="1" applyFont="1" applyBorder="1" applyAlignment="1">
      <alignment horizontal="center" vertical="center" wrapText="1"/>
    </xf>
    <xf numFmtId="165" fontId="11" fillId="8" borderId="2" xfId="0" applyNumberFormat="1" applyFont="1" applyFill="1" applyBorder="1" applyAlignment="1">
      <alignment horizontal="center" vertical="center" wrapText="1"/>
    </xf>
    <xf numFmtId="166" fontId="11" fillId="8" borderId="2" xfId="0" applyNumberFormat="1" applyFont="1" applyFill="1" applyBorder="1" applyAlignment="1">
      <alignment horizontal="center" vertical="center" wrapText="1"/>
    </xf>
    <xf numFmtId="0" fontId="11" fillId="8" borderId="2" xfId="0" applyFont="1" applyFill="1" applyBorder="1" applyAlignment="1">
      <alignment horizontal="center" vertical="center" wrapText="1"/>
    </xf>
    <xf numFmtId="0" fontId="23" fillId="8" borderId="2" xfId="0" applyFont="1" applyFill="1" applyBorder="1" applyAlignment="1">
      <alignment horizontal="center" vertical="center" wrapText="1"/>
    </xf>
    <xf numFmtId="0" fontId="0" fillId="8" borderId="2" xfId="0" applyFill="1" applyBorder="1" applyAlignment="1">
      <alignment horizontal="center" vertical="center"/>
    </xf>
    <xf numFmtId="0" fontId="0" fillId="8" borderId="2" xfId="0" applyFill="1" applyBorder="1" applyAlignment="1">
      <alignment horizontal="center" vertical="center" wrapText="1"/>
    </xf>
    <xf numFmtId="0" fontId="13" fillId="8" borderId="2" xfId="1" applyFont="1" applyFill="1" applyBorder="1" applyAlignment="1">
      <alignment horizontal="center" vertical="center" wrapText="1"/>
    </xf>
    <xf numFmtId="167" fontId="1" fillId="8" borderId="2" xfId="7" applyNumberFormat="1" applyFont="1" applyFill="1" applyBorder="1" applyAlignment="1">
      <alignment horizontal="center" vertical="center"/>
    </xf>
    <xf numFmtId="1" fontId="23" fillId="8" borderId="2" xfId="0" applyNumberFormat="1" applyFont="1" applyFill="1" applyBorder="1" applyAlignment="1">
      <alignment horizontal="center" vertical="center"/>
    </xf>
    <xf numFmtId="164" fontId="11" fillId="8" borderId="2" xfId="0" applyNumberFormat="1" applyFont="1" applyFill="1" applyBorder="1" applyAlignment="1">
      <alignment horizontal="center" vertical="center" wrapText="1"/>
    </xf>
    <xf numFmtId="0" fontId="23" fillId="8" borderId="2" xfId="0" applyFont="1" applyFill="1" applyBorder="1" applyAlignment="1">
      <alignment horizontal="center" vertical="center"/>
    </xf>
    <xf numFmtId="0" fontId="12" fillId="8" borderId="2" xfId="1" applyFont="1" applyFill="1" applyBorder="1" applyAlignment="1">
      <alignment horizontal="center" vertical="center"/>
    </xf>
    <xf numFmtId="0" fontId="0" fillId="8" borderId="0" xfId="0" applyFill="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4" fillId="3" borderId="16" xfId="1" applyFont="1" applyFill="1" applyBorder="1" applyAlignment="1">
      <alignment horizontal="center" vertical="center" wrapText="1"/>
    </xf>
    <xf numFmtId="165" fontId="0" fillId="0" borderId="3" xfId="0" applyNumberFormat="1" applyBorder="1" applyAlignment="1">
      <alignment horizontal="center" vertical="center"/>
    </xf>
    <xf numFmtId="165" fontId="0" fillId="0" borderId="9" xfId="0" applyNumberFormat="1" applyBorder="1" applyAlignment="1">
      <alignment horizontal="center" vertical="center"/>
    </xf>
    <xf numFmtId="0" fontId="17" fillId="0" borderId="6" xfId="1" applyFont="1" applyBorder="1" applyAlignment="1">
      <alignment horizontal="center" vertical="center"/>
    </xf>
    <xf numFmtId="0" fontId="14" fillId="7" borderId="2" xfId="1" applyFont="1" applyFill="1" applyBorder="1" applyAlignment="1">
      <alignment horizontal="center" vertical="center" wrapText="1"/>
    </xf>
    <xf numFmtId="0" fontId="17" fillId="0" borderId="2" xfId="1" applyFont="1" applyBorder="1" applyAlignment="1">
      <alignment horizontal="center" vertical="center"/>
    </xf>
    <xf numFmtId="168" fontId="1" fillId="0" borderId="2" xfId="0" applyNumberFormat="1" applyFont="1" applyBorder="1" applyAlignment="1">
      <alignment horizontal="center" vertical="center"/>
    </xf>
    <xf numFmtId="168" fontId="17" fillId="0" borderId="2" xfId="1" applyNumberFormat="1" applyFont="1" applyBorder="1" applyAlignment="1">
      <alignment horizontal="center" vertical="center"/>
    </xf>
    <xf numFmtId="168" fontId="10" fillId="0" borderId="2" xfId="7" applyNumberFormat="1" applyFont="1" applyFill="1" applyBorder="1" applyAlignment="1">
      <alignment horizontal="center" vertical="center"/>
    </xf>
    <xf numFmtId="168" fontId="1" fillId="0" borderId="2" xfId="7" applyNumberFormat="1" applyFont="1" applyFill="1" applyBorder="1" applyAlignment="1">
      <alignment horizontal="center" vertical="center"/>
    </xf>
    <xf numFmtId="168" fontId="3" fillId="0" borderId="2" xfId="0" applyNumberFormat="1" applyFont="1" applyBorder="1"/>
    <xf numFmtId="0" fontId="5" fillId="6" borderId="17" xfId="1" applyFont="1" applyFill="1" applyBorder="1" applyAlignment="1">
      <alignment horizontal="center" vertical="center" wrapText="1"/>
    </xf>
    <xf numFmtId="0" fontId="5" fillId="6" borderId="18" xfId="1" applyFont="1" applyFill="1" applyBorder="1" applyAlignment="1">
      <alignment horizontal="center" vertical="center" wrapText="1"/>
    </xf>
    <xf numFmtId="0" fontId="19" fillId="0" borderId="19" xfId="0" applyFont="1" applyBorder="1" applyAlignment="1">
      <alignment horizontal="center" vertical="center"/>
    </xf>
    <xf numFmtId="0" fontId="22" fillId="0" borderId="19" xfId="0" applyFont="1" applyBorder="1" applyAlignment="1">
      <alignment horizontal="center" vertical="center"/>
    </xf>
    <xf numFmtId="0" fontId="20" fillId="0" borderId="19" xfId="0" applyFont="1" applyBorder="1" applyAlignment="1">
      <alignment horizontal="center" vertical="center"/>
    </xf>
    <xf numFmtId="0" fontId="0" fillId="0" borderId="19" xfId="0" applyBorder="1" applyAlignment="1">
      <alignment horizontal="center" vertical="center"/>
    </xf>
    <xf numFmtId="0" fontId="0" fillId="0" borderId="22" xfId="0" applyBorder="1" applyAlignment="1">
      <alignment horizontal="center" vertical="center"/>
    </xf>
    <xf numFmtId="0" fontId="3" fillId="0" borderId="15" xfId="0" applyFont="1" applyBorder="1"/>
    <xf numFmtId="0" fontId="3" fillId="8" borderId="15" xfId="0" applyFont="1" applyFill="1" applyBorder="1"/>
    <xf numFmtId="166" fontId="3" fillId="0" borderId="15" xfId="0" applyNumberFormat="1" applyFont="1" applyBorder="1"/>
    <xf numFmtId="0" fontId="7" fillId="5" borderId="2" xfId="0" applyFont="1" applyFill="1" applyBorder="1" applyAlignment="1">
      <alignment horizontal="center" vertical="center"/>
    </xf>
    <xf numFmtId="169" fontId="7" fillId="0" borderId="2" xfId="0" applyNumberFormat="1" applyFont="1" applyBorder="1" applyAlignment="1">
      <alignment vertical="center"/>
    </xf>
    <xf numFmtId="169" fontId="0" fillId="0" borderId="2" xfId="0" applyNumberFormat="1" applyBorder="1"/>
    <xf numFmtId="169" fontId="7" fillId="0" borderId="2" xfId="0" applyNumberFormat="1" applyFont="1" applyBorder="1" applyAlignment="1">
      <alignment horizontal="center" vertical="center"/>
    </xf>
    <xf numFmtId="0" fontId="20" fillId="0" borderId="7" xfId="0" applyFont="1" applyBorder="1" applyAlignment="1">
      <alignment horizontal="left" vertical="center"/>
    </xf>
    <xf numFmtId="0" fontId="20" fillId="0" borderId="8" xfId="0" applyFont="1" applyBorder="1" applyAlignment="1">
      <alignment horizontal="left" vertical="center"/>
    </xf>
    <xf numFmtId="0" fontId="20" fillId="0" borderId="7" xfId="0" applyFont="1" applyBorder="1" applyAlignment="1">
      <alignment vertical="center"/>
    </xf>
    <xf numFmtId="0" fontId="20" fillId="0" borderId="8" xfId="0" applyFont="1" applyBorder="1" applyAlignment="1">
      <alignment vertical="center"/>
    </xf>
    <xf numFmtId="0" fontId="20" fillId="0" borderId="17" xfId="0" applyFont="1" applyBorder="1" applyAlignment="1">
      <alignment horizontal="center" vertical="center"/>
    </xf>
    <xf numFmtId="0" fontId="20" fillId="0" borderId="18" xfId="0" applyFont="1" applyBorder="1" applyAlignment="1">
      <alignment horizontal="center" vertical="center"/>
    </xf>
    <xf numFmtId="0" fontId="21" fillId="0" borderId="20" xfId="0" applyFont="1" applyBorder="1" applyAlignment="1">
      <alignment horizontal="left" vertical="center"/>
    </xf>
    <xf numFmtId="0" fontId="21" fillId="0" borderId="21" xfId="0" applyFont="1" applyBorder="1" applyAlignment="1">
      <alignment horizontal="left" vertical="center"/>
    </xf>
    <xf numFmtId="0" fontId="21" fillId="0" borderId="7" xfId="0" applyFont="1" applyBorder="1" applyAlignment="1">
      <alignment horizontal="left" vertical="center"/>
    </xf>
    <xf numFmtId="0" fontId="21" fillId="0" borderId="8" xfId="0" applyFont="1" applyBorder="1" applyAlignment="1">
      <alignment horizontal="left" vertical="center"/>
    </xf>
    <xf numFmtId="0" fontId="18" fillId="9" borderId="10" xfId="0" applyFont="1" applyFill="1" applyBorder="1" applyAlignment="1">
      <alignment horizontal="center" vertical="center" wrapText="1"/>
    </xf>
    <xf numFmtId="0" fontId="18" fillId="9" borderId="0"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18" fillId="10" borderId="0" xfId="0" applyFont="1" applyFill="1" applyBorder="1" applyAlignment="1">
      <alignment horizontal="center" vertical="center" wrapText="1"/>
    </xf>
    <xf numFmtId="0" fontId="18" fillId="10" borderId="11" xfId="0" applyFont="1" applyFill="1" applyBorder="1" applyAlignment="1">
      <alignment horizontal="center" vertical="center" wrapText="1"/>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2" fillId="4" borderId="2" xfId="0" applyFont="1" applyFill="1" applyBorder="1" applyAlignment="1">
      <alignment horizontal="center" vertical="center" wrapText="1"/>
    </xf>
    <xf numFmtId="0" fontId="3" fillId="0" borderId="7" xfId="0" applyFont="1" applyBorder="1" applyAlignment="1">
      <alignment horizontal="center"/>
    </xf>
    <xf numFmtId="0" fontId="3" fillId="0" borderId="8" xfId="0" applyFont="1" applyBorder="1" applyAlignment="1">
      <alignment horizontal="center"/>
    </xf>
    <xf numFmtId="0" fontId="3" fillId="0" borderId="3" xfId="0" applyFont="1" applyBorder="1" applyAlignment="1">
      <alignment horizontal="center"/>
    </xf>
    <xf numFmtId="0" fontId="15" fillId="2" borderId="0" xfId="1" applyFont="1" applyFill="1" applyBorder="1" applyAlignment="1">
      <alignment horizontal="center" vertical="center" wrapText="1"/>
    </xf>
    <xf numFmtId="0" fontId="15" fillId="2" borderId="5" xfId="1" applyFont="1" applyFill="1" applyBorder="1" applyAlignment="1">
      <alignment horizontal="center" vertical="center" wrapText="1"/>
    </xf>
    <xf numFmtId="0" fontId="15" fillId="2" borderId="0" xfId="1" applyFont="1" applyFill="1" applyAlignment="1">
      <alignment horizontal="center" vertical="center" wrapText="1"/>
    </xf>
    <xf numFmtId="0" fontId="14" fillId="7" borderId="2" xfId="1" applyFont="1" applyFill="1" applyBorder="1" applyAlignment="1">
      <alignment horizontal="center" vertical="center" wrapText="1"/>
    </xf>
    <xf numFmtId="0" fontId="10"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5" fillId="2" borderId="2" xfId="1" applyFont="1" applyFill="1" applyBorder="1" applyAlignment="1">
      <alignment horizontal="center" vertical="center" wrapText="1"/>
    </xf>
    <xf numFmtId="0" fontId="3" fillId="6" borderId="7" xfId="0" applyFont="1" applyFill="1" applyBorder="1" applyAlignment="1">
      <alignment horizontal="center" vertical="center"/>
    </xf>
    <xf numFmtId="0" fontId="3" fillId="6" borderId="3" xfId="0" applyFont="1" applyFill="1" applyBorder="1" applyAlignment="1">
      <alignment horizontal="center" vertical="center"/>
    </xf>
    <xf numFmtId="0" fontId="0" fillId="0" borderId="7" xfId="0" applyBorder="1" applyAlignment="1">
      <alignment horizontal="left" vertical="center"/>
    </xf>
    <xf numFmtId="0" fontId="0" fillId="0" borderId="3" xfId="0" applyBorder="1" applyAlignment="1">
      <alignment horizontal="left"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8"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wrapText="1"/>
    </xf>
    <xf numFmtId="0" fontId="9" fillId="0" borderId="3" xfId="0" applyFont="1" applyBorder="1" applyAlignment="1">
      <alignment horizontal="left"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3" xfId="0" applyFont="1" applyBorder="1" applyAlignment="1">
      <alignment horizontal="left" vertical="center" wrapText="1"/>
    </xf>
  </cellXfs>
  <cellStyles count="14">
    <cellStyle name="Comma" xfId="7" builtinId="3"/>
    <cellStyle name="Currency 2" xfId="6" xr:uid="{F38D91BD-E750-4305-8035-91ED3B42A77E}"/>
    <cellStyle name="Excel Built-in Normal" xfId="1" xr:uid="{E3B38D7B-DEEF-45D5-8FD6-1A4305D28854}"/>
    <cellStyle name="Excel Built-in Normal 1" xfId="8" xr:uid="{C18372C3-6295-4887-A6AD-E32469CF7C30}"/>
    <cellStyle name="Normal" xfId="0" builtinId="0"/>
    <cellStyle name="Normal 118" xfId="3" xr:uid="{3C5B32C1-0D24-49C1-9E3E-67481A496B7C}"/>
    <cellStyle name="Normal 119" xfId="9" xr:uid="{650472DB-D56E-4DCD-9A61-A75D70076F5A}"/>
    <cellStyle name="Normal 120" xfId="2" xr:uid="{AF58FAAD-60BD-43DC-9DD4-DE8A5EA53A4D}"/>
    <cellStyle name="Normal 122" xfId="10" xr:uid="{5864114C-2194-4B03-94CA-E865D346FCA0}"/>
    <cellStyle name="Normal 123" xfId="4" xr:uid="{F5E86016-AC26-41C7-B71D-ADC5BC201FF5}"/>
    <cellStyle name="Normal 124" xfId="11" xr:uid="{C19BFF65-0071-4B88-8E04-8820B2EAA71E}"/>
    <cellStyle name="Normal 125" xfId="5" xr:uid="{0521F7F4-6888-4E65-B315-F524BC4813B9}"/>
    <cellStyle name="Normal 127" xfId="12" xr:uid="{551D17D5-09C4-4CDC-9448-CCD351F9F2F9}"/>
    <cellStyle name="Normal 2" xfId="13" xr:uid="{6D2EB6EE-2CBF-4C6C-BBE3-EE11EDE42B3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97B07-F0FB-48DC-A912-CFBF8DD245B5}">
  <dimension ref="B1:G92"/>
  <sheetViews>
    <sheetView workbookViewId="0">
      <selection activeCell="C76" sqref="C76:G76"/>
    </sheetView>
  </sheetViews>
  <sheetFormatPr defaultRowHeight="15" x14ac:dyDescent="0.25"/>
  <cols>
    <col min="2" max="2" width="5.42578125" bestFit="1" customWidth="1"/>
    <col min="3" max="3" width="29.85546875" bestFit="1" customWidth="1"/>
    <col min="4" max="4" width="14.140625" customWidth="1"/>
    <col min="5" max="5" width="21.28515625" customWidth="1"/>
    <col min="6" max="6" width="24" customWidth="1"/>
    <col min="7" max="7" width="27.5703125" customWidth="1"/>
  </cols>
  <sheetData>
    <row r="1" spans="2:7" ht="15.75" thickBot="1" x14ac:dyDescent="0.3"/>
    <row r="2" spans="2:7" ht="26.25" thickBot="1" x14ac:dyDescent="0.3">
      <c r="B2" s="60" t="s">
        <v>0</v>
      </c>
      <c r="C2" s="61" t="s">
        <v>1</v>
      </c>
      <c r="D2" s="61" t="s">
        <v>2</v>
      </c>
      <c r="E2" s="61" t="s">
        <v>193</v>
      </c>
      <c r="F2" s="61" t="s">
        <v>3</v>
      </c>
      <c r="G2" s="61" t="s">
        <v>194</v>
      </c>
    </row>
    <row r="3" spans="2:7" x14ac:dyDescent="0.25">
      <c r="B3" s="62" t="s">
        <v>51</v>
      </c>
      <c r="C3" s="80" t="s">
        <v>195</v>
      </c>
      <c r="D3" s="81"/>
      <c r="E3" s="81"/>
      <c r="F3" s="81"/>
      <c r="G3" s="81"/>
    </row>
    <row r="4" spans="2:7" x14ac:dyDescent="0.25">
      <c r="B4" s="63">
        <v>1</v>
      </c>
      <c r="C4" s="14" t="s">
        <v>61</v>
      </c>
      <c r="D4" s="19" t="s">
        <v>67</v>
      </c>
      <c r="E4" s="19">
        <v>25</v>
      </c>
      <c r="F4" s="24">
        <v>2003</v>
      </c>
      <c r="G4" s="14" t="s">
        <v>69</v>
      </c>
    </row>
    <row r="5" spans="2:7" x14ac:dyDescent="0.25">
      <c r="B5" s="63">
        <v>2</v>
      </c>
      <c r="C5" s="14" t="s">
        <v>62</v>
      </c>
      <c r="D5" s="19" t="s">
        <v>67</v>
      </c>
      <c r="E5" s="19">
        <v>50</v>
      </c>
      <c r="F5" s="19">
        <v>1991</v>
      </c>
      <c r="G5" s="14" t="s">
        <v>69</v>
      </c>
    </row>
    <row r="6" spans="2:7" x14ac:dyDescent="0.25">
      <c r="B6" s="63">
        <v>3</v>
      </c>
      <c r="C6" s="14" t="s">
        <v>63</v>
      </c>
      <c r="D6" s="19" t="s">
        <v>68</v>
      </c>
      <c r="E6" s="23">
        <v>40</v>
      </c>
      <c r="F6" s="23">
        <v>2006</v>
      </c>
      <c r="G6" s="14" t="s">
        <v>70</v>
      </c>
    </row>
    <row r="7" spans="2:7" x14ac:dyDescent="0.25">
      <c r="B7" s="63">
        <v>4</v>
      </c>
      <c r="C7" s="14" t="s">
        <v>64</v>
      </c>
      <c r="D7" s="19" t="s">
        <v>68</v>
      </c>
      <c r="E7" s="19">
        <v>25</v>
      </c>
      <c r="F7" s="23">
        <v>1986</v>
      </c>
      <c r="G7" s="14" t="s">
        <v>70</v>
      </c>
    </row>
    <row r="8" spans="2:7" x14ac:dyDescent="0.25">
      <c r="B8" s="63">
        <v>5</v>
      </c>
      <c r="C8" s="14" t="s">
        <v>66</v>
      </c>
      <c r="D8" s="19" t="s">
        <v>68</v>
      </c>
      <c r="E8" s="24" t="s">
        <v>80</v>
      </c>
      <c r="F8" s="24">
        <v>2003</v>
      </c>
      <c r="G8" s="14" t="s">
        <v>71</v>
      </c>
    </row>
    <row r="9" spans="2:7" x14ac:dyDescent="0.25">
      <c r="B9" s="62" t="s">
        <v>53</v>
      </c>
      <c r="C9" s="82" t="s">
        <v>196</v>
      </c>
      <c r="D9" s="83"/>
      <c r="E9" s="83"/>
      <c r="F9" s="83"/>
      <c r="G9" s="83"/>
    </row>
    <row r="10" spans="2:7" x14ac:dyDescent="0.25">
      <c r="B10" s="63">
        <v>1</v>
      </c>
      <c r="C10" s="14" t="s">
        <v>73</v>
      </c>
      <c r="D10" s="23" t="s">
        <v>68</v>
      </c>
      <c r="E10" s="14">
        <v>20</v>
      </c>
      <c r="F10" s="14">
        <v>1986</v>
      </c>
      <c r="G10" s="14" t="s">
        <v>76</v>
      </c>
    </row>
    <row r="11" spans="2:7" ht="45" x14ac:dyDescent="0.25">
      <c r="B11" s="63">
        <v>2</v>
      </c>
      <c r="C11" s="14" t="s">
        <v>74</v>
      </c>
      <c r="D11" s="23" t="s">
        <v>68</v>
      </c>
      <c r="E11" s="14" t="s">
        <v>80</v>
      </c>
      <c r="F11" s="14">
        <v>2006</v>
      </c>
      <c r="G11" s="5" t="s">
        <v>77</v>
      </c>
    </row>
    <row r="12" spans="2:7" x14ac:dyDescent="0.25">
      <c r="B12" s="63">
        <v>3</v>
      </c>
      <c r="C12" s="14" t="s">
        <v>75</v>
      </c>
      <c r="D12" s="23" t="s">
        <v>68</v>
      </c>
      <c r="E12" s="14" t="s">
        <v>80</v>
      </c>
      <c r="F12" s="14">
        <v>2011</v>
      </c>
      <c r="G12" s="14" t="s">
        <v>78</v>
      </c>
    </row>
    <row r="13" spans="2:7" x14ac:dyDescent="0.25">
      <c r="B13" s="64" t="s">
        <v>197</v>
      </c>
      <c r="C13" s="74" t="s">
        <v>198</v>
      </c>
      <c r="D13" s="75"/>
      <c r="E13" s="75"/>
      <c r="F13" s="75"/>
      <c r="G13" s="75"/>
    </row>
    <row r="14" spans="2:7" x14ac:dyDescent="0.25">
      <c r="B14" s="65">
        <v>1</v>
      </c>
      <c r="C14" s="14" t="s">
        <v>82</v>
      </c>
      <c r="D14" s="23" t="s">
        <v>68</v>
      </c>
      <c r="E14" s="23">
        <v>15</v>
      </c>
      <c r="F14" s="23">
        <v>1986</v>
      </c>
      <c r="G14" s="14" t="s">
        <v>70</v>
      </c>
    </row>
    <row r="15" spans="2:7" ht="30" x14ac:dyDescent="0.25">
      <c r="B15" s="65">
        <v>2</v>
      </c>
      <c r="C15" s="14" t="s">
        <v>83</v>
      </c>
      <c r="D15" s="23" t="s">
        <v>68</v>
      </c>
      <c r="E15" s="23">
        <v>15</v>
      </c>
      <c r="F15" s="23">
        <v>1986</v>
      </c>
      <c r="G15" s="5" t="s">
        <v>89</v>
      </c>
    </row>
    <row r="16" spans="2:7" x14ac:dyDescent="0.25">
      <c r="B16" s="65">
        <v>3</v>
      </c>
      <c r="C16" s="14" t="s">
        <v>84</v>
      </c>
      <c r="D16" s="23" t="s">
        <v>68</v>
      </c>
      <c r="E16" s="23">
        <v>20</v>
      </c>
      <c r="F16" s="23">
        <v>1996</v>
      </c>
      <c r="G16" s="14" t="s">
        <v>70</v>
      </c>
    </row>
    <row r="17" spans="2:7" x14ac:dyDescent="0.25">
      <c r="B17" s="65">
        <v>4</v>
      </c>
      <c r="C17" s="14" t="s">
        <v>85</v>
      </c>
      <c r="D17" s="23" t="s">
        <v>68</v>
      </c>
      <c r="E17" s="23">
        <v>12</v>
      </c>
      <c r="F17" s="23">
        <v>1986</v>
      </c>
      <c r="G17" s="14" t="s">
        <v>70</v>
      </c>
    </row>
    <row r="18" spans="2:7" x14ac:dyDescent="0.25">
      <c r="B18" s="65">
        <v>5</v>
      </c>
      <c r="C18" s="14" t="s">
        <v>86</v>
      </c>
      <c r="D18" s="23" t="s">
        <v>68</v>
      </c>
      <c r="E18" s="14" t="s">
        <v>80</v>
      </c>
      <c r="F18" s="23">
        <v>2011</v>
      </c>
      <c r="G18" s="5" t="s">
        <v>78</v>
      </c>
    </row>
    <row r="19" spans="2:7" ht="30" x14ac:dyDescent="0.25">
      <c r="B19" s="65">
        <v>6</v>
      </c>
      <c r="C19" s="14" t="s">
        <v>87</v>
      </c>
      <c r="D19" s="23" t="s">
        <v>68</v>
      </c>
      <c r="E19" s="14">
        <v>8</v>
      </c>
      <c r="F19" s="23">
        <v>1993</v>
      </c>
      <c r="G19" s="5" t="s">
        <v>90</v>
      </c>
    </row>
    <row r="20" spans="2:7" ht="30" x14ac:dyDescent="0.25">
      <c r="B20" s="65">
        <v>7</v>
      </c>
      <c r="C20" s="14" t="s">
        <v>88</v>
      </c>
      <c r="D20" s="23" t="s">
        <v>68</v>
      </c>
      <c r="E20" s="14">
        <v>30</v>
      </c>
      <c r="F20" s="23">
        <v>2007</v>
      </c>
      <c r="G20" s="5" t="s">
        <v>90</v>
      </c>
    </row>
    <row r="21" spans="2:7" x14ac:dyDescent="0.25">
      <c r="B21" s="64" t="s">
        <v>199</v>
      </c>
      <c r="C21" s="74" t="s">
        <v>200</v>
      </c>
      <c r="D21" s="75"/>
      <c r="E21" s="75"/>
      <c r="F21" s="75"/>
      <c r="G21" s="75"/>
    </row>
    <row r="22" spans="2:7" x14ac:dyDescent="0.25">
      <c r="B22" s="65">
        <v>1</v>
      </c>
      <c r="C22" s="14" t="s">
        <v>92</v>
      </c>
      <c r="D22" s="23" t="s">
        <v>121</v>
      </c>
      <c r="E22" s="14">
        <v>30</v>
      </c>
      <c r="F22" s="23">
        <v>2006</v>
      </c>
      <c r="G22" s="14" t="s">
        <v>69</v>
      </c>
    </row>
    <row r="23" spans="2:7" x14ac:dyDescent="0.25">
      <c r="B23" s="65">
        <v>2</v>
      </c>
      <c r="C23" s="14" t="s">
        <v>93</v>
      </c>
      <c r="D23" s="23" t="s">
        <v>68</v>
      </c>
      <c r="E23" s="14">
        <v>12</v>
      </c>
      <c r="F23" s="23">
        <v>1986</v>
      </c>
      <c r="G23" s="14" t="s">
        <v>122</v>
      </c>
    </row>
    <row r="24" spans="2:7" x14ac:dyDescent="0.25">
      <c r="B24" s="65">
        <v>3</v>
      </c>
      <c r="C24" s="14" t="s">
        <v>94</v>
      </c>
      <c r="D24" s="23" t="s">
        <v>68</v>
      </c>
      <c r="E24" s="14">
        <v>12</v>
      </c>
      <c r="F24" s="23">
        <v>1995</v>
      </c>
      <c r="G24" s="14" t="s">
        <v>69</v>
      </c>
    </row>
    <row r="25" spans="2:7" x14ac:dyDescent="0.25">
      <c r="B25" s="65">
        <v>4</v>
      </c>
      <c r="C25" s="14" t="s">
        <v>9</v>
      </c>
      <c r="D25" s="23" t="s">
        <v>68</v>
      </c>
      <c r="E25" s="14">
        <v>12</v>
      </c>
      <c r="F25" s="23">
        <v>1986</v>
      </c>
      <c r="G25" s="14" t="s">
        <v>69</v>
      </c>
    </row>
    <row r="26" spans="2:7" x14ac:dyDescent="0.25">
      <c r="B26" s="65">
        <v>5</v>
      </c>
      <c r="C26" s="14" t="s">
        <v>95</v>
      </c>
      <c r="D26" s="23" t="s">
        <v>68</v>
      </c>
      <c r="E26" s="14">
        <v>10</v>
      </c>
      <c r="F26" s="23">
        <v>1995</v>
      </c>
      <c r="G26" s="14" t="s">
        <v>69</v>
      </c>
    </row>
    <row r="27" spans="2:7" x14ac:dyDescent="0.25">
      <c r="B27" s="65">
        <v>6</v>
      </c>
      <c r="C27" s="14" t="s">
        <v>96</v>
      </c>
      <c r="D27" s="23" t="s">
        <v>121</v>
      </c>
      <c r="E27" s="14">
        <v>25</v>
      </c>
      <c r="F27" s="23">
        <v>1986</v>
      </c>
      <c r="G27" s="14" t="s">
        <v>69</v>
      </c>
    </row>
    <row r="28" spans="2:7" x14ac:dyDescent="0.25">
      <c r="B28" s="65">
        <v>7</v>
      </c>
      <c r="C28" s="14" t="s">
        <v>97</v>
      </c>
      <c r="D28" s="23" t="s">
        <v>121</v>
      </c>
      <c r="E28" s="14">
        <v>30</v>
      </c>
      <c r="F28" s="23">
        <v>1989</v>
      </c>
      <c r="G28" s="14" t="s">
        <v>69</v>
      </c>
    </row>
    <row r="29" spans="2:7" x14ac:dyDescent="0.25">
      <c r="B29" s="65">
        <v>8</v>
      </c>
      <c r="C29" s="14" t="s">
        <v>98</v>
      </c>
      <c r="D29" s="23" t="s">
        <v>68</v>
      </c>
      <c r="E29" s="14">
        <v>8</v>
      </c>
      <c r="F29" s="23">
        <v>1993</v>
      </c>
      <c r="G29" s="14" t="s">
        <v>69</v>
      </c>
    </row>
    <row r="30" spans="2:7" x14ac:dyDescent="0.25">
      <c r="B30" s="65">
        <v>9</v>
      </c>
      <c r="C30" s="14" t="s">
        <v>82</v>
      </c>
      <c r="D30" s="23" t="s">
        <v>68</v>
      </c>
      <c r="E30" s="14">
        <v>10</v>
      </c>
      <c r="F30" s="23">
        <v>1986</v>
      </c>
      <c r="G30" s="14" t="s">
        <v>69</v>
      </c>
    </row>
    <row r="31" spans="2:7" x14ac:dyDescent="0.25">
      <c r="B31" s="65">
        <v>10</v>
      </c>
      <c r="C31" s="14" t="s">
        <v>99</v>
      </c>
      <c r="D31" s="23" t="s">
        <v>68</v>
      </c>
      <c r="E31" s="14">
        <v>35</v>
      </c>
      <c r="F31" s="23">
        <v>1986</v>
      </c>
      <c r="G31" s="14" t="s">
        <v>123</v>
      </c>
    </row>
    <row r="32" spans="2:7" x14ac:dyDescent="0.25">
      <c r="B32" s="65">
        <v>11</v>
      </c>
      <c r="C32" s="14" t="s">
        <v>100</v>
      </c>
      <c r="D32" s="23" t="s">
        <v>68</v>
      </c>
      <c r="E32" s="14">
        <v>50</v>
      </c>
      <c r="F32" s="23">
        <v>1986</v>
      </c>
      <c r="G32" s="14" t="s">
        <v>124</v>
      </c>
    </row>
    <row r="33" spans="2:7" x14ac:dyDescent="0.25">
      <c r="B33" s="65">
        <v>12</v>
      </c>
      <c r="C33" s="14" t="s">
        <v>101</v>
      </c>
      <c r="D33" s="23" t="s">
        <v>68</v>
      </c>
      <c r="E33" s="14">
        <v>50</v>
      </c>
      <c r="F33" s="23">
        <v>2017</v>
      </c>
      <c r="G33" s="14" t="s">
        <v>124</v>
      </c>
    </row>
    <row r="34" spans="2:7" x14ac:dyDescent="0.25">
      <c r="B34" s="65">
        <v>13</v>
      </c>
      <c r="C34" s="14" t="s">
        <v>102</v>
      </c>
      <c r="D34" s="23" t="s">
        <v>68</v>
      </c>
      <c r="E34" s="14">
        <v>50</v>
      </c>
      <c r="F34" s="23">
        <v>1986</v>
      </c>
      <c r="G34" s="14" t="s">
        <v>124</v>
      </c>
    </row>
    <row r="35" spans="2:7" x14ac:dyDescent="0.25">
      <c r="B35" s="65">
        <v>14</v>
      </c>
      <c r="C35" s="14" t="s">
        <v>103</v>
      </c>
      <c r="D35" s="23" t="s">
        <v>68</v>
      </c>
      <c r="E35" s="14">
        <v>50</v>
      </c>
      <c r="F35" s="29">
        <v>1986</v>
      </c>
      <c r="G35" s="14" t="s">
        <v>124</v>
      </c>
    </row>
    <row r="36" spans="2:7" x14ac:dyDescent="0.25">
      <c r="B36" s="65">
        <v>15</v>
      </c>
      <c r="C36" s="14" t="s">
        <v>104</v>
      </c>
      <c r="D36" s="23" t="s">
        <v>68</v>
      </c>
      <c r="E36" s="14">
        <v>50</v>
      </c>
      <c r="F36" s="29">
        <v>1995</v>
      </c>
      <c r="G36" s="14" t="s">
        <v>124</v>
      </c>
    </row>
    <row r="37" spans="2:7" x14ac:dyDescent="0.25">
      <c r="B37" s="65">
        <v>16</v>
      </c>
      <c r="C37" s="14" t="s">
        <v>105</v>
      </c>
      <c r="D37" s="23" t="s">
        <v>68</v>
      </c>
      <c r="E37" s="14">
        <v>50</v>
      </c>
      <c r="F37" s="29">
        <v>1995</v>
      </c>
      <c r="G37" s="14" t="s">
        <v>124</v>
      </c>
    </row>
    <row r="38" spans="2:7" x14ac:dyDescent="0.25">
      <c r="B38" s="65">
        <v>17</v>
      </c>
      <c r="C38" s="14" t="s">
        <v>106</v>
      </c>
      <c r="D38" s="23" t="s">
        <v>68</v>
      </c>
      <c r="E38" s="14">
        <v>50</v>
      </c>
      <c r="F38" s="29">
        <v>2007</v>
      </c>
      <c r="G38" s="14" t="s">
        <v>123</v>
      </c>
    </row>
    <row r="39" spans="2:7" x14ac:dyDescent="0.25">
      <c r="B39" s="65">
        <v>18</v>
      </c>
      <c r="C39" s="14" t="s">
        <v>107</v>
      </c>
      <c r="D39" s="23" t="s">
        <v>68</v>
      </c>
      <c r="E39" s="14">
        <v>50</v>
      </c>
      <c r="F39" s="30">
        <v>2000</v>
      </c>
      <c r="G39" s="14" t="s">
        <v>124</v>
      </c>
    </row>
    <row r="40" spans="2:7" x14ac:dyDescent="0.25">
      <c r="B40" s="65">
        <v>19</v>
      </c>
      <c r="C40" s="14" t="s">
        <v>108</v>
      </c>
      <c r="D40" s="23" t="s">
        <v>68</v>
      </c>
      <c r="E40" s="14">
        <v>40</v>
      </c>
      <c r="F40" s="23">
        <v>1986</v>
      </c>
      <c r="G40" s="14" t="s">
        <v>123</v>
      </c>
    </row>
    <row r="41" spans="2:7" x14ac:dyDescent="0.25">
      <c r="B41" s="65">
        <v>20</v>
      </c>
      <c r="C41" s="14" t="s">
        <v>109</v>
      </c>
      <c r="D41" s="23" t="s">
        <v>68</v>
      </c>
      <c r="E41" s="14">
        <v>40</v>
      </c>
      <c r="F41" s="23">
        <v>1986</v>
      </c>
      <c r="G41" s="14" t="s">
        <v>123</v>
      </c>
    </row>
    <row r="42" spans="2:7" x14ac:dyDescent="0.25">
      <c r="B42" s="65">
        <v>21</v>
      </c>
      <c r="C42" s="14" t="s">
        <v>110</v>
      </c>
      <c r="D42" s="23" t="s">
        <v>68</v>
      </c>
      <c r="E42" s="14">
        <v>40</v>
      </c>
      <c r="F42" s="23">
        <v>2000</v>
      </c>
      <c r="G42" s="14" t="s">
        <v>123</v>
      </c>
    </row>
    <row r="43" spans="2:7" x14ac:dyDescent="0.25">
      <c r="B43" s="65">
        <v>22</v>
      </c>
      <c r="C43" s="14" t="s">
        <v>111</v>
      </c>
      <c r="D43" s="23" t="s">
        <v>68</v>
      </c>
      <c r="E43" s="14">
        <v>40</v>
      </c>
      <c r="F43" s="23">
        <v>1993</v>
      </c>
      <c r="G43" s="14" t="s">
        <v>123</v>
      </c>
    </row>
    <row r="44" spans="2:7" x14ac:dyDescent="0.25">
      <c r="B44" s="65">
        <v>23</v>
      </c>
      <c r="C44" s="14" t="s">
        <v>112</v>
      </c>
      <c r="D44" s="23" t="s">
        <v>68</v>
      </c>
      <c r="E44" s="14">
        <v>40</v>
      </c>
      <c r="F44" s="23">
        <v>1993</v>
      </c>
      <c r="G44" s="14" t="s">
        <v>123</v>
      </c>
    </row>
    <row r="45" spans="2:7" x14ac:dyDescent="0.25">
      <c r="B45" s="65">
        <v>24</v>
      </c>
      <c r="C45" s="14" t="s">
        <v>113</v>
      </c>
      <c r="D45" s="23" t="s">
        <v>68</v>
      </c>
      <c r="E45" s="14">
        <v>40</v>
      </c>
      <c r="F45" s="23">
        <v>1987</v>
      </c>
      <c r="G45" s="14" t="s">
        <v>123</v>
      </c>
    </row>
    <row r="46" spans="2:7" x14ac:dyDescent="0.25">
      <c r="B46" s="65">
        <v>25</v>
      </c>
      <c r="C46" s="14" t="s">
        <v>114</v>
      </c>
      <c r="D46" s="23" t="s">
        <v>68</v>
      </c>
      <c r="E46" s="14">
        <v>40</v>
      </c>
      <c r="F46" s="23">
        <v>1987</v>
      </c>
      <c r="G46" s="14" t="s">
        <v>123</v>
      </c>
    </row>
    <row r="47" spans="2:7" x14ac:dyDescent="0.25">
      <c r="B47" s="65">
        <v>26</v>
      </c>
      <c r="C47" s="14" t="s">
        <v>115</v>
      </c>
      <c r="D47" s="23" t="s">
        <v>68</v>
      </c>
      <c r="E47" s="14">
        <v>40</v>
      </c>
      <c r="F47" s="23">
        <v>1987</v>
      </c>
      <c r="G47" s="14" t="s">
        <v>123</v>
      </c>
    </row>
    <row r="48" spans="2:7" x14ac:dyDescent="0.25">
      <c r="B48" s="65">
        <v>27</v>
      </c>
      <c r="C48" s="14" t="s">
        <v>116</v>
      </c>
      <c r="D48" s="23" t="s">
        <v>68</v>
      </c>
      <c r="E48" s="14">
        <v>40</v>
      </c>
      <c r="F48" s="23">
        <v>1998</v>
      </c>
      <c r="G48" s="14" t="s">
        <v>123</v>
      </c>
    </row>
    <row r="49" spans="2:7" x14ac:dyDescent="0.25">
      <c r="B49" s="65">
        <v>28</v>
      </c>
      <c r="C49" s="14" t="s">
        <v>117</v>
      </c>
      <c r="D49" s="23" t="s">
        <v>68</v>
      </c>
      <c r="E49" s="14">
        <v>40</v>
      </c>
      <c r="F49" s="23">
        <v>1986</v>
      </c>
      <c r="G49" s="14" t="s">
        <v>123</v>
      </c>
    </row>
    <row r="50" spans="2:7" x14ac:dyDescent="0.25">
      <c r="B50" s="65">
        <v>29</v>
      </c>
      <c r="C50" s="14" t="s">
        <v>118</v>
      </c>
      <c r="D50" s="23" t="s">
        <v>68</v>
      </c>
      <c r="E50" s="14">
        <v>40</v>
      </c>
      <c r="F50" s="23">
        <v>1986</v>
      </c>
      <c r="G50" s="14" t="s">
        <v>123</v>
      </c>
    </row>
    <row r="51" spans="2:7" x14ac:dyDescent="0.25">
      <c r="B51" s="65">
        <v>30</v>
      </c>
      <c r="C51" s="14" t="s">
        <v>119</v>
      </c>
      <c r="D51" s="23" t="s">
        <v>68</v>
      </c>
      <c r="E51" s="14">
        <v>40</v>
      </c>
      <c r="F51" s="23">
        <v>2011</v>
      </c>
      <c r="G51" s="14" t="s">
        <v>123</v>
      </c>
    </row>
    <row r="52" spans="2:7" x14ac:dyDescent="0.25">
      <c r="B52" s="65">
        <v>31</v>
      </c>
      <c r="C52" s="14" t="s">
        <v>120</v>
      </c>
      <c r="D52" s="23" t="s">
        <v>68</v>
      </c>
      <c r="E52" s="14">
        <v>40</v>
      </c>
      <c r="F52" s="23">
        <v>1987</v>
      </c>
      <c r="G52" s="14" t="s">
        <v>123</v>
      </c>
    </row>
    <row r="53" spans="2:7" x14ac:dyDescent="0.25">
      <c r="B53" s="64" t="s">
        <v>201</v>
      </c>
      <c r="C53" s="74" t="s">
        <v>202</v>
      </c>
      <c r="D53" s="75"/>
      <c r="E53" s="75"/>
      <c r="F53" s="75"/>
      <c r="G53" s="75"/>
    </row>
    <row r="54" spans="2:7" x14ac:dyDescent="0.25">
      <c r="B54" s="65">
        <v>1</v>
      </c>
      <c r="C54" s="14" t="s">
        <v>126</v>
      </c>
      <c r="D54" s="23" t="s">
        <v>68</v>
      </c>
      <c r="E54" s="23">
        <v>12</v>
      </c>
      <c r="F54" s="23">
        <v>1986</v>
      </c>
      <c r="G54" s="14" t="s">
        <v>13</v>
      </c>
    </row>
    <row r="55" spans="2:7" x14ac:dyDescent="0.25">
      <c r="B55" s="65">
        <v>2</v>
      </c>
      <c r="C55" s="14" t="s">
        <v>127</v>
      </c>
      <c r="D55" s="23" t="s">
        <v>121</v>
      </c>
      <c r="E55" s="23">
        <v>20</v>
      </c>
      <c r="F55" s="23">
        <v>1986</v>
      </c>
      <c r="G55" s="14" t="s">
        <v>13</v>
      </c>
    </row>
    <row r="56" spans="2:7" x14ac:dyDescent="0.25">
      <c r="B56" s="65">
        <v>3</v>
      </c>
      <c r="C56" s="14" t="s">
        <v>128</v>
      </c>
      <c r="D56" s="23" t="s">
        <v>68</v>
      </c>
      <c r="E56" s="23">
        <v>12</v>
      </c>
      <c r="F56" s="23">
        <v>1986</v>
      </c>
      <c r="G56" s="14" t="s">
        <v>13</v>
      </c>
    </row>
    <row r="57" spans="2:7" x14ac:dyDescent="0.25">
      <c r="B57" s="65">
        <v>4</v>
      </c>
      <c r="C57" s="14" t="s">
        <v>129</v>
      </c>
      <c r="D57" s="23" t="s">
        <v>121</v>
      </c>
      <c r="E57" s="23">
        <v>25</v>
      </c>
      <c r="F57" s="23">
        <v>2005</v>
      </c>
      <c r="G57" s="14" t="s">
        <v>13</v>
      </c>
    </row>
    <row r="58" spans="2:7" x14ac:dyDescent="0.25">
      <c r="B58" s="65">
        <v>5</v>
      </c>
      <c r="C58" s="14" t="s">
        <v>130</v>
      </c>
      <c r="D58" s="23" t="s">
        <v>68</v>
      </c>
      <c r="E58" s="23">
        <v>12</v>
      </c>
      <c r="F58" s="23">
        <v>1986</v>
      </c>
      <c r="G58" s="14" t="s">
        <v>150</v>
      </c>
    </row>
    <row r="59" spans="2:7" x14ac:dyDescent="0.25">
      <c r="B59" s="65">
        <v>6</v>
      </c>
      <c r="C59" s="14" t="s">
        <v>131</v>
      </c>
      <c r="D59" s="23" t="s">
        <v>68</v>
      </c>
      <c r="E59" s="23">
        <v>12</v>
      </c>
      <c r="F59" s="23">
        <v>1986</v>
      </c>
      <c r="G59" s="14" t="s">
        <v>13</v>
      </c>
    </row>
    <row r="60" spans="2:7" x14ac:dyDescent="0.25">
      <c r="B60" s="65">
        <v>7</v>
      </c>
      <c r="C60" s="14" t="s">
        <v>132</v>
      </c>
      <c r="D60" s="23" t="s">
        <v>68</v>
      </c>
      <c r="E60" s="23">
        <v>12</v>
      </c>
      <c r="F60" s="23">
        <v>1986</v>
      </c>
      <c r="G60" s="14" t="s">
        <v>13</v>
      </c>
    </row>
    <row r="61" spans="2:7" x14ac:dyDescent="0.25">
      <c r="B61" s="65">
        <v>8</v>
      </c>
      <c r="C61" s="14" t="s">
        <v>133</v>
      </c>
      <c r="D61" s="23" t="s">
        <v>68</v>
      </c>
      <c r="E61" s="23">
        <v>12</v>
      </c>
      <c r="F61" s="23">
        <v>1986</v>
      </c>
      <c r="G61" s="14" t="s">
        <v>76</v>
      </c>
    </row>
    <row r="62" spans="2:7" x14ac:dyDescent="0.25">
      <c r="B62" s="65">
        <v>9</v>
      </c>
      <c r="C62" s="14" t="s">
        <v>134</v>
      </c>
      <c r="D62" s="23" t="s">
        <v>68</v>
      </c>
      <c r="E62" s="23">
        <v>12</v>
      </c>
      <c r="F62" s="23">
        <v>1986</v>
      </c>
      <c r="G62" s="14" t="s">
        <v>13</v>
      </c>
    </row>
    <row r="63" spans="2:7" x14ac:dyDescent="0.25">
      <c r="B63" s="65">
        <v>10</v>
      </c>
      <c r="C63" s="14" t="s">
        <v>135</v>
      </c>
      <c r="D63" s="23" t="s">
        <v>68</v>
      </c>
      <c r="E63" s="23">
        <v>12</v>
      </c>
      <c r="F63" s="23">
        <v>1986</v>
      </c>
      <c r="G63" s="14" t="s">
        <v>13</v>
      </c>
    </row>
    <row r="64" spans="2:7" x14ac:dyDescent="0.25">
      <c r="B64" s="65">
        <v>11</v>
      </c>
      <c r="C64" s="14" t="s">
        <v>136</v>
      </c>
      <c r="D64" s="23" t="s">
        <v>68</v>
      </c>
      <c r="E64" s="23">
        <v>12</v>
      </c>
      <c r="F64" s="23">
        <v>1986</v>
      </c>
      <c r="G64" s="14" t="s">
        <v>13</v>
      </c>
    </row>
    <row r="65" spans="2:7" x14ac:dyDescent="0.25">
      <c r="B65" s="65">
        <v>12</v>
      </c>
      <c r="C65" s="14" t="s">
        <v>137</v>
      </c>
      <c r="D65" s="23" t="s">
        <v>68</v>
      </c>
      <c r="E65" s="23">
        <v>12</v>
      </c>
      <c r="F65" s="23">
        <v>1986</v>
      </c>
      <c r="G65" s="14" t="s">
        <v>13</v>
      </c>
    </row>
    <row r="66" spans="2:7" x14ac:dyDescent="0.25">
      <c r="B66" s="65">
        <v>13</v>
      </c>
      <c r="C66" s="14" t="s">
        <v>138</v>
      </c>
      <c r="D66" s="23" t="s">
        <v>68</v>
      </c>
      <c r="E66" s="23">
        <v>12</v>
      </c>
      <c r="F66" s="23">
        <v>1987</v>
      </c>
      <c r="G66" s="14" t="s">
        <v>13</v>
      </c>
    </row>
    <row r="67" spans="2:7" x14ac:dyDescent="0.25">
      <c r="B67" s="65">
        <v>14</v>
      </c>
      <c r="C67" s="14" t="s">
        <v>139</v>
      </c>
      <c r="D67" s="23" t="s">
        <v>148</v>
      </c>
      <c r="E67" s="23">
        <v>30</v>
      </c>
      <c r="F67" s="23">
        <v>1992</v>
      </c>
      <c r="G67" s="14" t="s">
        <v>13</v>
      </c>
    </row>
    <row r="68" spans="2:7" x14ac:dyDescent="0.25">
      <c r="B68" s="65">
        <v>15</v>
      </c>
      <c r="C68" s="14" t="s">
        <v>140</v>
      </c>
      <c r="D68" s="23" t="s">
        <v>68</v>
      </c>
      <c r="E68" s="23">
        <v>12</v>
      </c>
      <c r="F68" s="23">
        <v>1986</v>
      </c>
      <c r="G68" s="14" t="s">
        <v>13</v>
      </c>
    </row>
    <row r="69" spans="2:7" x14ac:dyDescent="0.25">
      <c r="B69" s="65">
        <v>16</v>
      </c>
      <c r="C69" s="14" t="s">
        <v>141</v>
      </c>
      <c r="D69" s="23" t="s">
        <v>68</v>
      </c>
      <c r="E69" s="23">
        <v>12</v>
      </c>
      <c r="F69" s="23">
        <v>1986</v>
      </c>
      <c r="G69" s="14" t="s">
        <v>13</v>
      </c>
    </row>
    <row r="70" spans="2:7" x14ac:dyDescent="0.25">
      <c r="B70" s="65">
        <v>17</v>
      </c>
      <c r="C70" s="14" t="s">
        <v>142</v>
      </c>
      <c r="D70" s="23" t="s">
        <v>68</v>
      </c>
      <c r="E70" s="23">
        <v>12</v>
      </c>
      <c r="F70" s="23">
        <v>1986</v>
      </c>
      <c r="G70" s="14" t="s">
        <v>70</v>
      </c>
    </row>
    <row r="71" spans="2:7" x14ac:dyDescent="0.25">
      <c r="B71" s="65">
        <v>18</v>
      </c>
      <c r="C71" s="14" t="s">
        <v>143</v>
      </c>
      <c r="D71" s="23" t="s">
        <v>68</v>
      </c>
      <c r="E71" s="23">
        <v>12</v>
      </c>
      <c r="F71" s="23">
        <v>1986</v>
      </c>
      <c r="G71" s="14" t="s">
        <v>13</v>
      </c>
    </row>
    <row r="72" spans="2:7" x14ac:dyDescent="0.25">
      <c r="B72" s="65">
        <v>19</v>
      </c>
      <c r="C72" s="14" t="s">
        <v>144</v>
      </c>
      <c r="D72" s="23" t="s">
        <v>148</v>
      </c>
      <c r="E72" s="23">
        <v>36</v>
      </c>
      <c r="F72" s="23">
        <v>1992</v>
      </c>
      <c r="G72" s="14" t="s">
        <v>13</v>
      </c>
    </row>
    <row r="73" spans="2:7" x14ac:dyDescent="0.25">
      <c r="B73" s="65">
        <v>20</v>
      </c>
      <c r="C73" s="14" t="s">
        <v>145</v>
      </c>
      <c r="D73" s="23" t="s">
        <v>68</v>
      </c>
      <c r="E73" s="23">
        <v>12</v>
      </c>
      <c r="F73" s="23">
        <v>1986</v>
      </c>
      <c r="G73" s="14" t="s">
        <v>70</v>
      </c>
    </row>
    <row r="74" spans="2:7" x14ac:dyDescent="0.25">
      <c r="B74" s="65">
        <v>21</v>
      </c>
      <c r="C74" s="14" t="s">
        <v>146</v>
      </c>
      <c r="D74" s="23" t="s">
        <v>149</v>
      </c>
      <c r="E74" s="23">
        <v>50</v>
      </c>
      <c r="F74" s="23">
        <v>2005</v>
      </c>
      <c r="G74" s="14" t="s">
        <v>13</v>
      </c>
    </row>
    <row r="75" spans="2:7" x14ac:dyDescent="0.25">
      <c r="B75" s="65">
        <v>22</v>
      </c>
      <c r="C75" s="14" t="s">
        <v>147</v>
      </c>
      <c r="D75" s="23" t="s">
        <v>68</v>
      </c>
      <c r="E75" s="23">
        <v>12</v>
      </c>
      <c r="F75" s="23">
        <v>1986</v>
      </c>
      <c r="G75" s="14" t="s">
        <v>151</v>
      </c>
    </row>
    <row r="76" spans="2:7" x14ac:dyDescent="0.25">
      <c r="B76" s="64" t="s">
        <v>203</v>
      </c>
      <c r="C76" s="76" t="s">
        <v>204</v>
      </c>
      <c r="D76" s="77"/>
      <c r="E76" s="77"/>
      <c r="F76" s="77"/>
      <c r="G76" s="77"/>
    </row>
    <row r="77" spans="2:7" x14ac:dyDescent="0.25">
      <c r="B77" s="65">
        <v>1</v>
      </c>
      <c r="C77" s="14" t="s">
        <v>153</v>
      </c>
      <c r="D77" s="23" t="s">
        <v>67</v>
      </c>
      <c r="E77" s="23">
        <v>25</v>
      </c>
      <c r="F77" s="23">
        <v>1992</v>
      </c>
      <c r="G77" s="14" t="s">
        <v>13</v>
      </c>
    </row>
    <row r="78" spans="2:7" x14ac:dyDescent="0.25">
      <c r="B78" s="65">
        <v>2</v>
      </c>
      <c r="C78" s="14" t="s">
        <v>154</v>
      </c>
      <c r="D78" s="23" t="s">
        <v>67</v>
      </c>
      <c r="E78" s="23">
        <v>30</v>
      </c>
      <c r="F78" s="23">
        <v>2004</v>
      </c>
      <c r="G78" s="14" t="s">
        <v>13</v>
      </c>
    </row>
    <row r="79" spans="2:7" x14ac:dyDescent="0.25">
      <c r="B79" s="65">
        <v>3</v>
      </c>
      <c r="C79" s="14" t="s">
        <v>155</v>
      </c>
      <c r="D79" s="23" t="s">
        <v>67</v>
      </c>
      <c r="E79" s="23">
        <v>30</v>
      </c>
      <c r="F79" s="23">
        <v>1986</v>
      </c>
      <c r="G79" s="14" t="s">
        <v>13</v>
      </c>
    </row>
    <row r="80" spans="2:7" x14ac:dyDescent="0.25">
      <c r="B80" s="65">
        <v>4</v>
      </c>
      <c r="C80" s="14" t="s">
        <v>156</v>
      </c>
      <c r="D80" s="23" t="s">
        <v>168</v>
      </c>
      <c r="E80" s="23">
        <v>20</v>
      </c>
      <c r="F80" s="23">
        <v>2015</v>
      </c>
      <c r="G80" s="14" t="s">
        <v>169</v>
      </c>
    </row>
    <row r="81" spans="2:7" x14ac:dyDescent="0.25">
      <c r="B81" s="65">
        <v>5</v>
      </c>
      <c r="C81" s="14" t="s">
        <v>157</v>
      </c>
      <c r="D81" s="23" t="s">
        <v>168</v>
      </c>
      <c r="E81" s="23" t="s">
        <v>80</v>
      </c>
      <c r="F81" s="23">
        <v>2010</v>
      </c>
      <c r="G81" s="14" t="s">
        <v>13</v>
      </c>
    </row>
    <row r="82" spans="2:7" x14ac:dyDescent="0.25">
      <c r="B82" s="65">
        <v>6</v>
      </c>
      <c r="C82" s="14" t="s">
        <v>158</v>
      </c>
      <c r="D82" s="23" t="s">
        <v>168</v>
      </c>
      <c r="E82" s="23">
        <v>15</v>
      </c>
      <c r="F82" s="23">
        <v>2003</v>
      </c>
      <c r="G82" s="14" t="s">
        <v>13</v>
      </c>
    </row>
    <row r="83" spans="2:7" x14ac:dyDescent="0.25">
      <c r="B83" s="65">
        <v>7</v>
      </c>
      <c r="C83" s="14" t="s">
        <v>159</v>
      </c>
      <c r="D83" s="23" t="s">
        <v>168</v>
      </c>
      <c r="E83" s="23">
        <v>15</v>
      </c>
      <c r="F83" s="23">
        <v>2006</v>
      </c>
      <c r="G83" s="14" t="s">
        <v>170</v>
      </c>
    </row>
    <row r="84" spans="2:7" x14ac:dyDescent="0.25">
      <c r="B84" s="65">
        <v>8</v>
      </c>
      <c r="C84" s="14" t="s">
        <v>160</v>
      </c>
      <c r="D84" s="23" t="s">
        <v>168</v>
      </c>
      <c r="E84" s="23" t="s">
        <v>80</v>
      </c>
      <c r="F84" s="23">
        <v>2009</v>
      </c>
      <c r="G84" s="14" t="s">
        <v>171</v>
      </c>
    </row>
    <row r="85" spans="2:7" x14ac:dyDescent="0.25">
      <c r="B85" s="65">
        <v>9</v>
      </c>
      <c r="C85" s="14" t="s">
        <v>161</v>
      </c>
      <c r="D85" s="23" t="s">
        <v>67</v>
      </c>
      <c r="E85" s="23">
        <v>30</v>
      </c>
      <c r="F85" s="23">
        <v>1986</v>
      </c>
      <c r="G85" s="14" t="s">
        <v>13</v>
      </c>
    </row>
    <row r="86" spans="2:7" x14ac:dyDescent="0.25">
      <c r="B86" s="65">
        <v>10</v>
      </c>
      <c r="C86" s="14" t="s">
        <v>162</v>
      </c>
      <c r="D86" s="23" t="s">
        <v>67</v>
      </c>
      <c r="E86" s="23">
        <v>30</v>
      </c>
      <c r="F86" s="23">
        <v>1986</v>
      </c>
      <c r="G86" s="14" t="s">
        <v>13</v>
      </c>
    </row>
    <row r="87" spans="2:7" x14ac:dyDescent="0.25">
      <c r="B87" s="65">
        <v>11</v>
      </c>
      <c r="C87" s="14" t="s">
        <v>163</v>
      </c>
      <c r="D87" s="23" t="s">
        <v>67</v>
      </c>
      <c r="E87" s="23">
        <v>30</v>
      </c>
      <c r="F87" s="23">
        <v>1986</v>
      </c>
      <c r="G87" s="14" t="s">
        <v>13</v>
      </c>
    </row>
    <row r="88" spans="2:7" x14ac:dyDescent="0.25">
      <c r="B88" s="65">
        <v>12</v>
      </c>
      <c r="C88" s="14" t="s">
        <v>164</v>
      </c>
      <c r="D88" s="23" t="s">
        <v>168</v>
      </c>
      <c r="E88" s="23">
        <v>30</v>
      </c>
      <c r="F88" s="23">
        <v>1996</v>
      </c>
      <c r="G88" s="14" t="s">
        <v>172</v>
      </c>
    </row>
    <row r="89" spans="2:7" x14ac:dyDescent="0.25">
      <c r="B89" s="65">
        <v>13</v>
      </c>
      <c r="C89" s="14" t="s">
        <v>165</v>
      </c>
      <c r="D89" s="23" t="s">
        <v>168</v>
      </c>
      <c r="E89" s="23">
        <v>35</v>
      </c>
      <c r="F89" s="23">
        <v>1986</v>
      </c>
      <c r="G89" s="14" t="s">
        <v>70</v>
      </c>
    </row>
    <row r="90" spans="2:7" x14ac:dyDescent="0.25">
      <c r="B90" s="65">
        <v>14</v>
      </c>
      <c r="C90" s="14" t="s">
        <v>166</v>
      </c>
      <c r="D90" s="23" t="s">
        <v>67</v>
      </c>
      <c r="E90" s="23">
        <v>30</v>
      </c>
      <c r="F90" s="23">
        <v>1987</v>
      </c>
      <c r="G90" s="14" t="s">
        <v>13</v>
      </c>
    </row>
    <row r="91" spans="2:7" ht="15.75" thickBot="1" x14ac:dyDescent="0.3">
      <c r="B91" s="66">
        <v>15</v>
      </c>
      <c r="C91" s="16" t="s">
        <v>167</v>
      </c>
      <c r="D91" s="31" t="s">
        <v>168</v>
      </c>
      <c r="E91" s="31" t="s">
        <v>80</v>
      </c>
      <c r="F91" s="31" t="s">
        <v>175</v>
      </c>
      <c r="G91" s="16" t="s">
        <v>173</v>
      </c>
    </row>
    <row r="92" spans="2:7" ht="15.75" thickBot="1" x14ac:dyDescent="0.3">
      <c r="B92" s="78" t="s">
        <v>46</v>
      </c>
      <c r="C92" s="79"/>
      <c r="D92" s="79"/>
      <c r="E92" s="79"/>
      <c r="F92" s="79"/>
      <c r="G92" s="79"/>
    </row>
  </sheetData>
  <mergeCells count="7">
    <mergeCell ref="C53:G53"/>
    <mergeCell ref="C76:G76"/>
    <mergeCell ref="B92:G92"/>
    <mergeCell ref="C3:G3"/>
    <mergeCell ref="C9:G9"/>
    <mergeCell ref="C13:G13"/>
    <mergeCell ref="C21:G2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BF9B3-EF33-4739-9668-BB9DF8077C45}">
  <dimension ref="B2:AC193"/>
  <sheetViews>
    <sheetView tabSelected="1" topLeftCell="K1" zoomScale="85" zoomScaleNormal="85" workbookViewId="0">
      <pane ySplit="3" topLeftCell="A70" activePane="bottomLeft" state="frozen"/>
      <selection pane="bottomLeft" activeCell="AD72" sqref="AD72"/>
    </sheetView>
  </sheetViews>
  <sheetFormatPr defaultRowHeight="15" x14ac:dyDescent="0.25"/>
  <cols>
    <col min="2" max="2" width="6.7109375" customWidth="1"/>
    <col min="3" max="3" width="12.42578125" customWidth="1"/>
    <col min="4" max="4" width="22.85546875" customWidth="1"/>
    <col min="5" max="5" width="18" style="18" hidden="1" customWidth="1"/>
    <col min="6" max="6" width="40.7109375" customWidth="1"/>
    <col min="7" max="7" width="13.140625" customWidth="1"/>
    <col min="8" max="8" width="11.7109375" customWidth="1"/>
    <col min="9" max="9" width="10.5703125" customWidth="1"/>
    <col min="10" max="10" width="16.28515625" customWidth="1"/>
    <col min="11" max="11" width="12.7109375" customWidth="1"/>
    <col min="12" max="12" width="11.42578125" customWidth="1"/>
    <col min="13" max="13" width="10.7109375" customWidth="1"/>
    <col min="14" max="14" width="12" style="46" customWidth="1"/>
    <col min="15" max="15" width="9.140625" style="46" customWidth="1"/>
    <col min="16" max="16" width="13.140625" style="46" customWidth="1"/>
    <col min="17" max="17" width="11.85546875" customWidth="1"/>
    <col min="18" max="18" width="12.5703125" customWidth="1"/>
    <col min="19" max="19" width="15.7109375" customWidth="1"/>
    <col min="20" max="20" width="13.7109375" customWidth="1"/>
    <col min="21" max="21" width="14.42578125" customWidth="1"/>
    <col min="22" max="22" width="14.28515625" hidden="1" customWidth="1"/>
    <col min="23" max="23" width="18.28515625" customWidth="1"/>
    <col min="24" max="26" width="9.140625" hidden="1" customWidth="1"/>
    <col min="27" max="27" width="11.42578125" customWidth="1"/>
    <col min="28" max="28" width="14.28515625" bestFit="1" customWidth="1"/>
    <col min="29" max="29" width="14.42578125" bestFit="1" customWidth="1"/>
  </cols>
  <sheetData>
    <row r="2" spans="2:29" x14ac:dyDescent="0.25">
      <c r="B2" s="93" t="s">
        <v>207</v>
      </c>
      <c r="C2" s="93"/>
      <c r="D2" s="93"/>
      <c r="E2" s="93"/>
      <c r="F2" s="93"/>
      <c r="G2" s="93"/>
      <c r="H2" s="93"/>
      <c r="I2" s="93"/>
      <c r="J2" s="93"/>
      <c r="K2" s="93"/>
      <c r="L2" s="93"/>
      <c r="M2" s="93"/>
      <c r="N2" s="93"/>
      <c r="O2" s="93"/>
      <c r="P2" s="93"/>
      <c r="Q2" s="93"/>
      <c r="R2" s="93"/>
      <c r="S2" s="93"/>
      <c r="T2" s="93"/>
      <c r="U2" s="93"/>
      <c r="V2" s="93"/>
      <c r="W2" s="93"/>
      <c r="X2" s="93"/>
      <c r="Y2" s="93"/>
      <c r="Z2" s="93"/>
    </row>
    <row r="3" spans="2:29" ht="63.75" customHeight="1" x14ac:dyDescent="0.25">
      <c r="B3" s="1" t="s">
        <v>14</v>
      </c>
      <c r="C3" s="1" t="s">
        <v>15</v>
      </c>
      <c r="D3" s="70" t="s">
        <v>16</v>
      </c>
      <c r="E3" s="70"/>
      <c r="F3" s="1" t="s">
        <v>17</v>
      </c>
      <c r="G3" s="1" t="s">
        <v>18</v>
      </c>
      <c r="H3" s="1" t="s">
        <v>19</v>
      </c>
      <c r="I3" s="1" t="s">
        <v>20</v>
      </c>
      <c r="J3" s="1" t="s">
        <v>37</v>
      </c>
      <c r="K3" s="1" t="s">
        <v>21</v>
      </c>
      <c r="L3" s="1" t="s">
        <v>22</v>
      </c>
      <c r="M3" s="1" t="s">
        <v>23</v>
      </c>
      <c r="N3" s="1" t="s">
        <v>24</v>
      </c>
      <c r="O3" s="1" t="s">
        <v>25</v>
      </c>
      <c r="P3" s="1" t="s">
        <v>26</v>
      </c>
      <c r="Q3" s="1" t="s">
        <v>27</v>
      </c>
      <c r="R3" s="1" t="s">
        <v>28</v>
      </c>
      <c r="S3" s="1" t="s">
        <v>29</v>
      </c>
      <c r="T3" s="1" t="s">
        <v>30</v>
      </c>
      <c r="U3" s="1" t="s">
        <v>31</v>
      </c>
      <c r="V3" s="1" t="s">
        <v>32</v>
      </c>
      <c r="W3" s="1" t="s">
        <v>33</v>
      </c>
      <c r="X3" s="2" t="s">
        <v>34</v>
      </c>
      <c r="Y3" s="1" t="s">
        <v>35</v>
      </c>
      <c r="Z3" s="1" t="s">
        <v>36</v>
      </c>
    </row>
    <row r="4" spans="2:29" s="8" customFormat="1" ht="18" customHeight="1" x14ac:dyDescent="0.25">
      <c r="B4" s="87" t="s">
        <v>60</v>
      </c>
      <c r="C4" s="88"/>
      <c r="D4" s="88"/>
      <c r="E4" s="88"/>
      <c r="F4" s="88"/>
      <c r="G4" s="88"/>
      <c r="H4" s="88"/>
      <c r="I4" s="88"/>
      <c r="J4" s="88"/>
      <c r="K4" s="88"/>
      <c r="L4" s="88"/>
      <c r="M4" s="88"/>
      <c r="N4" s="88"/>
      <c r="O4" s="88"/>
      <c r="P4" s="88"/>
      <c r="Q4" s="88"/>
      <c r="R4" s="88"/>
      <c r="S4" s="88"/>
      <c r="T4" s="88"/>
      <c r="U4" s="88"/>
      <c r="V4" s="88"/>
      <c r="W4" s="89"/>
      <c r="X4" s="2"/>
      <c r="Y4" s="1"/>
      <c r="Z4" s="1"/>
      <c r="AB4" s="8" t="s">
        <v>205</v>
      </c>
      <c r="AC4" s="8" t="s">
        <v>206</v>
      </c>
    </row>
    <row r="5" spans="2:29" ht="53.25" customHeight="1" x14ac:dyDescent="0.25">
      <c r="B5" s="3">
        <v>1</v>
      </c>
      <c r="C5" s="28" t="s">
        <v>67</v>
      </c>
      <c r="D5" s="14" t="s">
        <v>61</v>
      </c>
      <c r="E5" s="14" t="s">
        <v>69</v>
      </c>
      <c r="F5" s="32" t="s">
        <v>7</v>
      </c>
      <c r="G5" s="3" t="s">
        <v>45</v>
      </c>
      <c r="H5" s="25">
        <v>250.25</v>
      </c>
      <c r="I5" s="26">
        <f t="shared" ref="I5:I9" si="0">H5*10.76</f>
        <v>2692.69</v>
      </c>
      <c r="J5" s="23">
        <v>25</v>
      </c>
      <c r="K5" s="14">
        <v>2003</v>
      </c>
      <c r="L5" s="3">
        <v>2022</v>
      </c>
      <c r="M5" s="3">
        <f t="shared" ref="M5:M69" si="1">L5-K5</f>
        <v>19</v>
      </c>
      <c r="N5" s="36">
        <v>60</v>
      </c>
      <c r="O5" s="36">
        <v>0.05</v>
      </c>
      <c r="P5" s="43">
        <f>(1-O5)/N5</f>
        <v>1.5833333333333331E-2</v>
      </c>
      <c r="Q5" s="34">
        <v>1500</v>
      </c>
      <c r="R5" s="34">
        <f>Q5*10.7639</f>
        <v>16145.849999999999</v>
      </c>
      <c r="S5" s="35">
        <f>R5*H5</f>
        <v>4040498.9624999994</v>
      </c>
      <c r="T5" s="35">
        <f>S5*P5*M5</f>
        <v>1215516.7712187497</v>
      </c>
      <c r="U5" s="35">
        <f>MAX(S5-T5,0)</f>
        <v>2824982.1912812497</v>
      </c>
      <c r="V5" s="36">
        <v>0</v>
      </c>
      <c r="W5" s="35">
        <f>IF(U5&gt;O5*S5,U5*(1+V5),S5*O5)</f>
        <v>2824982.1912812497</v>
      </c>
      <c r="X5" s="4">
        <v>800</v>
      </c>
      <c r="Y5" s="5">
        <v>0.99</v>
      </c>
      <c r="Z5" s="6">
        <f>(X5*Y5*H5)</f>
        <v>198198</v>
      </c>
      <c r="AA5" s="7"/>
    </row>
    <row r="6" spans="2:29" ht="51" x14ac:dyDescent="0.25">
      <c r="B6" s="3">
        <v>2</v>
      </c>
      <c r="C6" s="28" t="s">
        <v>67</v>
      </c>
      <c r="D6" s="5" t="s">
        <v>62</v>
      </c>
      <c r="E6" s="14" t="s">
        <v>69</v>
      </c>
      <c r="F6" s="32" t="s">
        <v>7</v>
      </c>
      <c r="G6" s="3" t="s">
        <v>45</v>
      </c>
      <c r="H6" s="25">
        <v>253.51</v>
      </c>
      <c r="I6" s="26">
        <f t="shared" si="0"/>
        <v>2727.7675999999997</v>
      </c>
      <c r="J6" s="23">
        <v>50</v>
      </c>
      <c r="K6" s="23">
        <v>1991</v>
      </c>
      <c r="L6" s="3">
        <v>2022</v>
      </c>
      <c r="M6" s="3">
        <f t="shared" si="1"/>
        <v>31</v>
      </c>
      <c r="N6" s="36">
        <v>60</v>
      </c>
      <c r="O6" s="36">
        <v>0.05</v>
      </c>
      <c r="P6" s="43">
        <f>(1-O6)/N6</f>
        <v>1.5833333333333331E-2</v>
      </c>
      <c r="Q6" s="34">
        <v>1800</v>
      </c>
      <c r="R6" s="34">
        <f>Q6*10.7639</f>
        <v>19375.02</v>
      </c>
      <c r="S6" s="35">
        <f>R6*H6</f>
        <v>4911761.3202</v>
      </c>
      <c r="T6" s="35">
        <f>S6*P6*M6</f>
        <v>2410856.1813314995</v>
      </c>
      <c r="U6" s="35">
        <f>MAX(S6-T6,0)</f>
        <v>2500905.1388685005</v>
      </c>
      <c r="V6" s="36">
        <v>0</v>
      </c>
      <c r="W6" s="35">
        <f>IF(U6&gt;O6*S6,U6*(1+V6),S6*O6)</f>
        <v>2500905.1388685005</v>
      </c>
      <c r="X6" s="4">
        <v>800</v>
      </c>
      <c r="Y6" s="5">
        <v>0.99</v>
      </c>
      <c r="Z6" s="6">
        <f>X6*I6</f>
        <v>2182214.0799999996</v>
      </c>
    </row>
    <row r="7" spans="2:29" ht="30" x14ac:dyDescent="0.25">
      <c r="B7" s="3">
        <v>3</v>
      </c>
      <c r="C7" s="23" t="s">
        <v>68</v>
      </c>
      <c r="D7" s="5" t="s">
        <v>63</v>
      </c>
      <c r="E7" s="14" t="s">
        <v>70</v>
      </c>
      <c r="F7" s="33" t="s">
        <v>5</v>
      </c>
      <c r="G7" s="3" t="s">
        <v>45</v>
      </c>
      <c r="H7" s="25">
        <v>472.35</v>
      </c>
      <c r="I7" s="26">
        <f t="shared" si="0"/>
        <v>5082.4859999999999</v>
      </c>
      <c r="J7" s="23">
        <v>40</v>
      </c>
      <c r="K7" s="23">
        <v>2006</v>
      </c>
      <c r="L7" s="3">
        <v>2022</v>
      </c>
      <c r="M7" s="3">
        <f t="shared" si="1"/>
        <v>16</v>
      </c>
      <c r="N7" s="36">
        <v>40</v>
      </c>
      <c r="O7" s="36">
        <v>0.05</v>
      </c>
      <c r="P7" s="43">
        <f>(1-O7)/N7</f>
        <v>2.375E-2</v>
      </c>
      <c r="Q7" s="34">
        <v>900</v>
      </c>
      <c r="R7" s="34">
        <f>Q7*10.7639</f>
        <v>9687.51</v>
      </c>
      <c r="S7" s="35">
        <f>R7*H7</f>
        <v>4575895.3485000003</v>
      </c>
      <c r="T7" s="35">
        <f>S7*P7*M7</f>
        <v>1738840.2324300001</v>
      </c>
      <c r="U7" s="35">
        <f>MAX(S7-T7,0)</f>
        <v>2837055.1160700005</v>
      </c>
      <c r="V7" s="36">
        <v>0</v>
      </c>
      <c r="W7" s="35">
        <f>IF(U7&gt;O7*S7,U7*(1+V7),S7*O7)</f>
        <v>2837055.1160700005</v>
      </c>
      <c r="X7" s="4">
        <v>800</v>
      </c>
      <c r="Y7" s="5"/>
      <c r="Z7" s="6">
        <f t="shared" ref="Z7:Z9" si="2">X7*I7</f>
        <v>4065988.8</v>
      </c>
    </row>
    <row r="8" spans="2:29" ht="30" x14ac:dyDescent="0.25">
      <c r="B8" s="3">
        <v>4</v>
      </c>
      <c r="C8" s="28" t="s">
        <v>68</v>
      </c>
      <c r="D8" s="5" t="s">
        <v>64</v>
      </c>
      <c r="E8" s="14" t="s">
        <v>70</v>
      </c>
      <c r="F8" s="33" t="s">
        <v>5</v>
      </c>
      <c r="G8" s="3" t="s">
        <v>45</v>
      </c>
      <c r="H8" s="25">
        <v>27.76</v>
      </c>
      <c r="I8" s="26">
        <f t="shared" si="0"/>
        <v>298.69760000000002</v>
      </c>
      <c r="J8" s="23">
        <v>25</v>
      </c>
      <c r="K8" s="23">
        <v>1986</v>
      </c>
      <c r="L8" s="3">
        <v>2022</v>
      </c>
      <c r="M8" s="3">
        <f t="shared" si="1"/>
        <v>36</v>
      </c>
      <c r="N8" s="36">
        <v>60</v>
      </c>
      <c r="O8" s="36">
        <v>0.05</v>
      </c>
      <c r="P8" s="43">
        <f>(1-O8)/N8</f>
        <v>1.5833333333333331E-2</v>
      </c>
      <c r="Q8" s="34">
        <v>800</v>
      </c>
      <c r="R8" s="34">
        <f>Q8*10.7639</f>
        <v>8611.119999999999</v>
      </c>
      <c r="S8" s="35">
        <f>R8*H8</f>
        <v>239044.69119999997</v>
      </c>
      <c r="T8" s="35">
        <f>S8*P8*M8</f>
        <v>136255.47398399998</v>
      </c>
      <c r="U8" s="35">
        <f>MAX(S8-T8,0)</f>
        <v>102789.21721599999</v>
      </c>
      <c r="V8" s="36">
        <v>0</v>
      </c>
      <c r="W8" s="35">
        <f>IF(U8&gt;O8*S8,U8*(1+V8),S8*O8)</f>
        <v>102789.21721599999</v>
      </c>
      <c r="X8" s="4">
        <v>800</v>
      </c>
      <c r="Y8" s="5"/>
      <c r="Z8" s="6">
        <f t="shared" si="2"/>
        <v>238958.08000000002</v>
      </c>
    </row>
    <row r="9" spans="2:29" ht="30" x14ac:dyDescent="0.25">
      <c r="B9" s="36">
        <v>5</v>
      </c>
      <c r="C9" s="37" t="s">
        <v>68</v>
      </c>
      <c r="D9" s="38" t="s">
        <v>66</v>
      </c>
      <c r="E9" s="39" t="s">
        <v>71</v>
      </c>
      <c r="F9" s="40"/>
      <c r="G9" s="36" t="s">
        <v>45</v>
      </c>
      <c r="H9" s="41">
        <f>3140.25+1079</f>
        <v>4219.25</v>
      </c>
      <c r="I9" s="42">
        <f t="shared" si="0"/>
        <v>45399.13</v>
      </c>
      <c r="J9" s="38" t="s">
        <v>80</v>
      </c>
      <c r="K9" s="38">
        <v>2003</v>
      </c>
      <c r="L9" s="36">
        <v>2022</v>
      </c>
      <c r="M9" s="36">
        <f t="shared" si="1"/>
        <v>19</v>
      </c>
      <c r="N9" s="36">
        <v>60</v>
      </c>
      <c r="O9" s="36">
        <v>0.05</v>
      </c>
      <c r="P9" s="43">
        <f t="shared" ref="P9:P12" si="3">(1-O9)/N9</f>
        <v>1.5833333333333331E-2</v>
      </c>
      <c r="Q9" s="34">
        <v>500</v>
      </c>
      <c r="R9" s="34">
        <f t="shared" ref="R9:R72" si="4">Q9*10.7639</f>
        <v>5381.95</v>
      </c>
      <c r="S9" s="35">
        <f>R9*H9</f>
        <v>22707792.537499998</v>
      </c>
      <c r="T9" s="35">
        <f t="shared" ref="T9:T72" si="5">S9*P9*M9</f>
        <v>6831260.9216979155</v>
      </c>
      <c r="U9" s="35">
        <f t="shared" ref="U9:U72" si="6">MAX(S9-T9,0)</f>
        <v>15876531.615802083</v>
      </c>
      <c r="V9" s="36">
        <v>0</v>
      </c>
      <c r="W9" s="35">
        <f t="shared" ref="W9:W72" si="7">IF(U9&gt;O9*S9,U9*(1+V9),S9*O9)</f>
        <v>15876531.615802083</v>
      </c>
      <c r="X9" s="4">
        <v>800</v>
      </c>
      <c r="Y9" s="5"/>
      <c r="Z9" s="6">
        <f t="shared" si="2"/>
        <v>36319304</v>
      </c>
      <c r="AA9" t="s">
        <v>46</v>
      </c>
      <c r="AB9" s="7">
        <f>SUM(W5:W9)</f>
        <v>24142263.279237833</v>
      </c>
      <c r="AC9" s="7">
        <f>SUM(S5:S9)</f>
        <v>36474992.859899998</v>
      </c>
    </row>
    <row r="10" spans="2:29" s="18" customFormat="1" ht="15" customHeight="1" x14ac:dyDescent="0.25">
      <c r="B10" s="87" t="s">
        <v>72</v>
      </c>
      <c r="C10" s="88"/>
      <c r="D10" s="88"/>
      <c r="E10" s="88"/>
      <c r="F10" s="88"/>
      <c r="G10" s="88"/>
      <c r="H10" s="88"/>
      <c r="I10" s="88"/>
      <c r="J10" s="88"/>
      <c r="K10" s="88"/>
      <c r="L10" s="88"/>
      <c r="M10" s="88"/>
      <c r="N10" s="88"/>
      <c r="O10" s="88"/>
      <c r="P10" s="88"/>
      <c r="Q10" s="88"/>
      <c r="R10" s="88"/>
      <c r="S10" s="88"/>
      <c r="T10" s="88"/>
      <c r="U10" s="88"/>
      <c r="V10" s="88"/>
      <c r="W10" s="89"/>
      <c r="X10" s="21"/>
      <c r="Y10" s="20"/>
      <c r="Z10" s="22"/>
    </row>
    <row r="11" spans="2:29" x14ac:dyDescent="0.25">
      <c r="B11" s="36">
        <v>6</v>
      </c>
      <c r="C11" s="44" t="s">
        <v>68</v>
      </c>
      <c r="D11" s="38" t="s">
        <v>73</v>
      </c>
      <c r="E11" s="38" t="s">
        <v>76</v>
      </c>
      <c r="F11" s="45" t="s">
        <v>79</v>
      </c>
      <c r="G11" s="36" t="s">
        <v>45</v>
      </c>
      <c r="H11" s="41">
        <v>1470</v>
      </c>
      <c r="I11" s="36">
        <f t="shared" ref="I11:I74" si="8">H11*10.7639</f>
        <v>15822.932999999999</v>
      </c>
      <c r="J11" s="38">
        <v>20</v>
      </c>
      <c r="K11" s="38">
        <v>1986</v>
      </c>
      <c r="L11" s="36">
        <v>2022</v>
      </c>
      <c r="M11" s="36">
        <f>L11-K11</f>
        <v>36</v>
      </c>
      <c r="N11" s="36">
        <v>40</v>
      </c>
      <c r="O11" s="36">
        <v>0.05</v>
      </c>
      <c r="P11" s="43">
        <f t="shared" si="3"/>
        <v>2.375E-2</v>
      </c>
      <c r="Q11" s="34">
        <v>700</v>
      </c>
      <c r="R11" s="34">
        <f t="shared" si="4"/>
        <v>7534.73</v>
      </c>
      <c r="S11" s="35">
        <f t="shared" ref="S11:S74" si="9">R11*H11</f>
        <v>11076053.1</v>
      </c>
      <c r="T11" s="35">
        <f t="shared" si="5"/>
        <v>9470025.4005000014</v>
      </c>
      <c r="U11" s="35">
        <f t="shared" si="6"/>
        <v>1606027.6994999982</v>
      </c>
      <c r="V11" s="36">
        <v>0</v>
      </c>
      <c r="W11" s="35">
        <f t="shared" si="7"/>
        <v>1606027.6994999982</v>
      </c>
    </row>
    <row r="12" spans="2:29" ht="58.5" customHeight="1" x14ac:dyDescent="0.25">
      <c r="B12" s="36">
        <v>7</v>
      </c>
      <c r="C12" s="44" t="s">
        <v>68</v>
      </c>
      <c r="D12" s="38" t="s">
        <v>74</v>
      </c>
      <c r="E12" s="39" t="s">
        <v>77</v>
      </c>
      <c r="F12" s="39" t="s">
        <v>77</v>
      </c>
      <c r="G12" s="36" t="s">
        <v>45</v>
      </c>
      <c r="H12" s="41">
        <v>30871</v>
      </c>
      <c r="I12" s="36">
        <f t="shared" si="8"/>
        <v>332292.35690000001</v>
      </c>
      <c r="J12" s="38" t="s">
        <v>80</v>
      </c>
      <c r="K12" s="38">
        <v>2006</v>
      </c>
      <c r="L12" s="36">
        <v>2022</v>
      </c>
      <c r="M12" s="36">
        <f t="shared" si="1"/>
        <v>16</v>
      </c>
      <c r="N12" s="36">
        <v>60</v>
      </c>
      <c r="O12" s="36">
        <v>0.05</v>
      </c>
      <c r="P12" s="43">
        <f t="shared" si="3"/>
        <v>1.5833333333333331E-2</v>
      </c>
      <c r="Q12" s="34">
        <v>500</v>
      </c>
      <c r="R12" s="34">
        <f t="shared" si="4"/>
        <v>5381.95</v>
      </c>
      <c r="S12" s="35">
        <f t="shared" si="9"/>
        <v>166146178.44999999</v>
      </c>
      <c r="T12" s="35">
        <f t="shared" si="5"/>
        <v>42090365.207333326</v>
      </c>
      <c r="U12" s="35">
        <f t="shared" si="6"/>
        <v>124055813.24266666</v>
      </c>
      <c r="V12" s="36">
        <v>0</v>
      </c>
      <c r="W12" s="35">
        <f t="shared" si="7"/>
        <v>124055813.24266666</v>
      </c>
    </row>
    <row r="13" spans="2:29" ht="30.75" customHeight="1" x14ac:dyDescent="0.25">
      <c r="B13" s="36">
        <v>8</v>
      </c>
      <c r="C13" s="44" t="s">
        <v>68</v>
      </c>
      <c r="D13" s="39" t="s">
        <v>75</v>
      </c>
      <c r="E13" s="39" t="s">
        <v>78</v>
      </c>
      <c r="F13" s="38" t="s">
        <v>78</v>
      </c>
      <c r="G13" s="36" t="s">
        <v>45</v>
      </c>
      <c r="H13" s="41">
        <v>10400</v>
      </c>
      <c r="I13" s="36">
        <f t="shared" si="8"/>
        <v>111944.56</v>
      </c>
      <c r="J13" s="38" t="s">
        <v>80</v>
      </c>
      <c r="K13" s="38">
        <v>2011</v>
      </c>
      <c r="L13" s="36">
        <v>2022</v>
      </c>
      <c r="M13" s="36">
        <f t="shared" si="1"/>
        <v>11</v>
      </c>
      <c r="N13" s="36">
        <v>60</v>
      </c>
      <c r="O13" s="36">
        <v>0.05</v>
      </c>
      <c r="P13" s="43">
        <f>(1-O13)/N13</f>
        <v>1.5833333333333331E-2</v>
      </c>
      <c r="Q13" s="34">
        <v>500</v>
      </c>
      <c r="R13" s="34">
        <f t="shared" si="4"/>
        <v>5381.95</v>
      </c>
      <c r="S13" s="35">
        <f t="shared" si="9"/>
        <v>55972280</v>
      </c>
      <c r="T13" s="35">
        <f t="shared" si="5"/>
        <v>9748505.4333333336</v>
      </c>
      <c r="U13" s="35">
        <f t="shared" si="6"/>
        <v>46223774.566666663</v>
      </c>
      <c r="V13" s="36">
        <v>0</v>
      </c>
      <c r="W13" s="35">
        <f t="shared" si="7"/>
        <v>46223774.566666663</v>
      </c>
      <c r="AA13" t="s">
        <v>46</v>
      </c>
      <c r="AB13" s="7">
        <f>SUM(W11:W13)</f>
        <v>171885615.50883332</v>
      </c>
      <c r="AC13" s="7">
        <f>SUM(S11:S13)</f>
        <v>233194511.54999998</v>
      </c>
    </row>
    <row r="14" spans="2:29" s="18" customFormat="1" ht="18.75" customHeight="1" x14ac:dyDescent="0.25">
      <c r="B14" s="87" t="s">
        <v>81</v>
      </c>
      <c r="C14" s="88"/>
      <c r="D14" s="88"/>
      <c r="E14" s="88"/>
      <c r="F14" s="88"/>
      <c r="G14" s="88"/>
      <c r="H14" s="88"/>
      <c r="I14" s="88"/>
      <c r="J14" s="88"/>
      <c r="K14" s="88"/>
      <c r="L14" s="88"/>
      <c r="M14" s="88"/>
      <c r="N14" s="88"/>
      <c r="O14" s="88"/>
      <c r="P14" s="88"/>
      <c r="Q14" s="88"/>
      <c r="R14" s="88"/>
      <c r="S14" s="88"/>
      <c r="T14" s="88"/>
      <c r="U14" s="88"/>
      <c r="V14" s="88"/>
      <c r="W14" s="89"/>
    </row>
    <row r="15" spans="2:29" ht="51" x14ac:dyDescent="0.25">
      <c r="B15" s="3">
        <v>9</v>
      </c>
      <c r="C15" s="23">
        <v>15</v>
      </c>
      <c r="D15" s="14" t="s">
        <v>82</v>
      </c>
      <c r="E15" s="14" t="s">
        <v>70</v>
      </c>
      <c r="F15" s="32" t="s">
        <v>6</v>
      </c>
      <c r="G15" s="3" t="s">
        <v>45</v>
      </c>
      <c r="H15" s="27">
        <v>62.04</v>
      </c>
      <c r="I15" s="3">
        <f t="shared" si="8"/>
        <v>667.79235599999993</v>
      </c>
      <c r="J15" s="23">
        <v>15</v>
      </c>
      <c r="K15" s="23">
        <v>1986</v>
      </c>
      <c r="L15" s="3">
        <v>2022</v>
      </c>
      <c r="M15" s="3">
        <f t="shared" si="1"/>
        <v>36</v>
      </c>
      <c r="N15" s="36">
        <v>40</v>
      </c>
      <c r="O15" s="36">
        <v>0.05</v>
      </c>
      <c r="P15" s="43">
        <f t="shared" ref="P15:P79" si="10">(1-O15)/N15</f>
        <v>2.375E-2</v>
      </c>
      <c r="Q15" s="34">
        <v>700</v>
      </c>
      <c r="R15" s="34">
        <f t="shared" si="4"/>
        <v>7534.73</v>
      </c>
      <c r="S15" s="35">
        <f t="shared" si="9"/>
        <v>467454.64919999999</v>
      </c>
      <c r="T15" s="35">
        <f t="shared" si="5"/>
        <v>399673.72506600001</v>
      </c>
      <c r="U15" s="35">
        <f t="shared" si="6"/>
        <v>67780.924133999972</v>
      </c>
      <c r="V15" s="36">
        <v>0</v>
      </c>
      <c r="W15" s="35">
        <f t="shared" si="7"/>
        <v>67780.924133999972</v>
      </c>
    </row>
    <row r="16" spans="2:29" ht="51" x14ac:dyDescent="0.25">
      <c r="B16" s="3">
        <v>10</v>
      </c>
      <c r="C16" s="23">
        <v>15</v>
      </c>
      <c r="D16" s="5" t="s">
        <v>83</v>
      </c>
      <c r="E16" s="5" t="s">
        <v>89</v>
      </c>
      <c r="F16" s="32" t="s">
        <v>6</v>
      </c>
      <c r="G16" s="3" t="s">
        <v>45</v>
      </c>
      <c r="H16" s="27">
        <v>1004.4</v>
      </c>
      <c r="I16" s="3">
        <f t="shared" si="8"/>
        <v>10811.26116</v>
      </c>
      <c r="J16" s="23">
        <v>15</v>
      </c>
      <c r="K16" s="23">
        <v>1986</v>
      </c>
      <c r="L16" s="3">
        <v>2022</v>
      </c>
      <c r="M16" s="3">
        <f t="shared" si="1"/>
        <v>36</v>
      </c>
      <c r="N16" s="36">
        <v>40</v>
      </c>
      <c r="O16" s="36">
        <v>0.05</v>
      </c>
      <c r="P16" s="43">
        <f t="shared" si="10"/>
        <v>2.375E-2</v>
      </c>
      <c r="Q16" s="34">
        <v>700</v>
      </c>
      <c r="R16" s="34">
        <f t="shared" si="4"/>
        <v>7534.73</v>
      </c>
      <c r="S16" s="35">
        <f t="shared" si="9"/>
        <v>7567882.811999999</v>
      </c>
      <c r="T16" s="35">
        <f t="shared" si="5"/>
        <v>6470539.8042599987</v>
      </c>
      <c r="U16" s="35">
        <f t="shared" si="6"/>
        <v>1097343.0077400003</v>
      </c>
      <c r="V16" s="36">
        <v>0</v>
      </c>
      <c r="W16" s="35">
        <f t="shared" si="7"/>
        <v>1097343.0077400003</v>
      </c>
    </row>
    <row r="17" spans="2:29" ht="51" x14ac:dyDescent="0.25">
      <c r="B17" s="3">
        <v>11</v>
      </c>
      <c r="C17" s="23">
        <v>20</v>
      </c>
      <c r="D17" s="14" t="s">
        <v>84</v>
      </c>
      <c r="E17" s="14" t="s">
        <v>70</v>
      </c>
      <c r="F17" s="32" t="s">
        <v>8</v>
      </c>
      <c r="G17" s="3" t="s">
        <v>45</v>
      </c>
      <c r="H17" s="27">
        <v>151.5</v>
      </c>
      <c r="I17" s="3">
        <f t="shared" si="8"/>
        <v>1630.7308499999999</v>
      </c>
      <c r="J17" s="23">
        <v>20</v>
      </c>
      <c r="K17" s="23">
        <v>1996</v>
      </c>
      <c r="L17" s="3">
        <v>2022</v>
      </c>
      <c r="M17" s="3">
        <f t="shared" si="1"/>
        <v>26</v>
      </c>
      <c r="N17" s="36">
        <v>40</v>
      </c>
      <c r="O17" s="36">
        <v>0.05</v>
      </c>
      <c r="P17" s="43">
        <f t="shared" si="10"/>
        <v>2.375E-2</v>
      </c>
      <c r="Q17" s="34">
        <v>800</v>
      </c>
      <c r="R17" s="34">
        <f t="shared" si="4"/>
        <v>8611.119999999999</v>
      </c>
      <c r="S17" s="35">
        <f t="shared" si="9"/>
        <v>1304584.68</v>
      </c>
      <c r="T17" s="35">
        <f t="shared" si="5"/>
        <v>805581.03989999997</v>
      </c>
      <c r="U17" s="35">
        <f t="shared" si="6"/>
        <v>499003.64009999996</v>
      </c>
      <c r="V17" s="36">
        <v>0</v>
      </c>
      <c r="W17" s="35">
        <f t="shared" si="7"/>
        <v>499003.64009999996</v>
      </c>
    </row>
    <row r="18" spans="2:29" ht="51" customHeight="1" x14ac:dyDescent="0.25">
      <c r="B18" s="3">
        <v>12</v>
      </c>
      <c r="C18" s="23">
        <v>12</v>
      </c>
      <c r="D18" s="5" t="s">
        <v>85</v>
      </c>
      <c r="E18" s="14" t="s">
        <v>70</v>
      </c>
      <c r="F18" s="32" t="s">
        <v>8</v>
      </c>
      <c r="G18" s="3" t="s">
        <v>45</v>
      </c>
      <c r="H18" s="27">
        <v>377.33</v>
      </c>
      <c r="I18" s="3">
        <f t="shared" si="8"/>
        <v>4061.5423869999995</v>
      </c>
      <c r="J18" s="23">
        <v>12</v>
      </c>
      <c r="K18" s="23">
        <v>1986</v>
      </c>
      <c r="L18" s="3">
        <v>2022</v>
      </c>
      <c r="M18" s="3">
        <f t="shared" si="1"/>
        <v>36</v>
      </c>
      <c r="N18" s="36">
        <v>40</v>
      </c>
      <c r="O18" s="36">
        <v>0.05</v>
      </c>
      <c r="P18" s="43">
        <f t="shared" si="10"/>
        <v>2.375E-2</v>
      </c>
      <c r="Q18" s="34">
        <v>700</v>
      </c>
      <c r="R18" s="34">
        <f t="shared" si="4"/>
        <v>7534.73</v>
      </c>
      <c r="S18" s="35">
        <f t="shared" si="9"/>
        <v>2843079.6708999998</v>
      </c>
      <c r="T18" s="35">
        <f t="shared" si="5"/>
        <v>2430833.1186194997</v>
      </c>
      <c r="U18" s="35">
        <f t="shared" si="6"/>
        <v>412246.55228050007</v>
      </c>
      <c r="V18" s="36">
        <v>0</v>
      </c>
      <c r="W18" s="35">
        <f t="shared" si="7"/>
        <v>412246.55228050007</v>
      </c>
    </row>
    <row r="19" spans="2:29" ht="57" customHeight="1" x14ac:dyDescent="0.25">
      <c r="B19" s="3">
        <v>13</v>
      </c>
      <c r="C19" s="14" t="s">
        <v>80</v>
      </c>
      <c r="D19" s="14" t="s">
        <v>86</v>
      </c>
      <c r="E19" s="5" t="s">
        <v>78</v>
      </c>
      <c r="F19" s="5" t="s">
        <v>78</v>
      </c>
      <c r="G19" s="3" t="s">
        <v>45</v>
      </c>
      <c r="H19" s="27">
        <v>708</v>
      </c>
      <c r="I19" s="3">
        <f t="shared" si="8"/>
        <v>7620.8411999999998</v>
      </c>
      <c r="J19" s="14" t="s">
        <v>80</v>
      </c>
      <c r="K19" s="23">
        <v>2011</v>
      </c>
      <c r="L19" s="3">
        <v>2022</v>
      </c>
      <c r="M19" s="3">
        <f t="shared" si="1"/>
        <v>11</v>
      </c>
      <c r="N19" s="36">
        <v>60</v>
      </c>
      <c r="O19" s="36">
        <v>0.05</v>
      </c>
      <c r="P19" s="43">
        <f t="shared" si="10"/>
        <v>1.5833333333333331E-2</v>
      </c>
      <c r="Q19" s="34">
        <v>200</v>
      </c>
      <c r="R19" s="34">
        <f t="shared" si="4"/>
        <v>2152.7799999999997</v>
      </c>
      <c r="S19" s="35">
        <f t="shared" si="9"/>
        <v>1524168.2399999998</v>
      </c>
      <c r="T19" s="35">
        <f t="shared" si="5"/>
        <v>265459.3017999999</v>
      </c>
      <c r="U19" s="35">
        <f t="shared" si="6"/>
        <v>1258708.9381999997</v>
      </c>
      <c r="V19" s="36">
        <v>0</v>
      </c>
      <c r="W19" s="35">
        <f t="shared" si="7"/>
        <v>1258708.9381999997</v>
      </c>
    </row>
    <row r="20" spans="2:29" ht="41.25" customHeight="1" x14ac:dyDescent="0.25">
      <c r="B20" s="3">
        <v>14</v>
      </c>
      <c r="C20" s="14">
        <v>8</v>
      </c>
      <c r="D20" s="14" t="s">
        <v>87</v>
      </c>
      <c r="E20" s="5" t="s">
        <v>90</v>
      </c>
      <c r="F20" s="32" t="s">
        <v>10</v>
      </c>
      <c r="G20" s="3" t="s">
        <v>45</v>
      </c>
      <c r="H20" s="27">
        <v>1400</v>
      </c>
      <c r="I20" s="3">
        <f t="shared" si="8"/>
        <v>15069.46</v>
      </c>
      <c r="J20" s="14">
        <v>8</v>
      </c>
      <c r="K20" s="23">
        <v>1993</v>
      </c>
      <c r="L20" s="3">
        <v>2022</v>
      </c>
      <c r="M20" s="3">
        <f t="shared" si="1"/>
        <v>29</v>
      </c>
      <c r="N20" s="36">
        <v>60</v>
      </c>
      <c r="O20" s="36">
        <v>0.05</v>
      </c>
      <c r="P20" s="43">
        <f t="shared" si="10"/>
        <v>1.5833333333333331E-2</v>
      </c>
      <c r="Q20" s="34">
        <v>200</v>
      </c>
      <c r="R20" s="34">
        <f t="shared" si="4"/>
        <v>2152.7799999999997</v>
      </c>
      <c r="S20" s="35">
        <f t="shared" si="9"/>
        <v>3013891.9999999995</v>
      </c>
      <c r="T20" s="35">
        <f t="shared" si="5"/>
        <v>1383878.7433333329</v>
      </c>
      <c r="U20" s="35">
        <f t="shared" si="6"/>
        <v>1630013.2566666666</v>
      </c>
      <c r="V20" s="36">
        <v>0</v>
      </c>
      <c r="W20" s="35">
        <f t="shared" si="7"/>
        <v>1630013.2566666666</v>
      </c>
    </row>
    <row r="21" spans="2:29" ht="80.25" customHeight="1" x14ac:dyDescent="0.25">
      <c r="B21" s="3">
        <v>15</v>
      </c>
      <c r="C21" s="14">
        <v>30</v>
      </c>
      <c r="D21" s="5" t="s">
        <v>88</v>
      </c>
      <c r="E21" s="5" t="s">
        <v>90</v>
      </c>
      <c r="F21" s="5" t="s">
        <v>90</v>
      </c>
      <c r="G21" s="3" t="s">
        <v>45</v>
      </c>
      <c r="H21" s="27">
        <v>400</v>
      </c>
      <c r="I21" s="3">
        <f t="shared" si="8"/>
        <v>4305.5599999999995</v>
      </c>
      <c r="J21" s="14">
        <v>30</v>
      </c>
      <c r="K21" s="23">
        <v>2007</v>
      </c>
      <c r="L21" s="3">
        <v>2022</v>
      </c>
      <c r="M21" s="3">
        <f t="shared" si="1"/>
        <v>15</v>
      </c>
      <c r="N21" s="36">
        <v>60</v>
      </c>
      <c r="O21" s="36">
        <v>0.05</v>
      </c>
      <c r="P21" s="43">
        <f t="shared" si="10"/>
        <v>1.5833333333333331E-2</v>
      </c>
      <c r="Q21" s="34">
        <v>200</v>
      </c>
      <c r="R21" s="34">
        <f t="shared" si="4"/>
        <v>2152.7799999999997</v>
      </c>
      <c r="S21" s="35">
        <f t="shared" si="9"/>
        <v>861111.99999999988</v>
      </c>
      <c r="T21" s="35">
        <f t="shared" si="5"/>
        <v>204514.09999999995</v>
      </c>
      <c r="U21" s="35">
        <f t="shared" si="6"/>
        <v>656597.89999999991</v>
      </c>
      <c r="V21" s="36">
        <v>0</v>
      </c>
      <c r="W21" s="35">
        <f t="shared" si="7"/>
        <v>656597.89999999991</v>
      </c>
      <c r="AA21" t="s">
        <v>46</v>
      </c>
      <c r="AB21" s="7">
        <f>SUM(W15:W21)</f>
        <v>5621694.2191211674</v>
      </c>
      <c r="AC21" s="7">
        <f>SUM(S15:S21)</f>
        <v>17582174.052099999</v>
      </c>
    </row>
    <row r="22" spans="2:29" s="18" customFormat="1" ht="15.75" customHeight="1" x14ac:dyDescent="0.25">
      <c r="B22" s="87" t="s">
        <v>91</v>
      </c>
      <c r="C22" s="88"/>
      <c r="D22" s="88"/>
      <c r="E22" s="88"/>
      <c r="F22" s="88"/>
      <c r="G22" s="88"/>
      <c r="H22" s="88"/>
      <c r="I22" s="88"/>
      <c r="J22" s="88"/>
      <c r="K22" s="88"/>
      <c r="L22" s="88"/>
      <c r="M22" s="88"/>
      <c r="N22" s="88"/>
      <c r="O22" s="88"/>
      <c r="P22" s="88"/>
      <c r="Q22" s="88"/>
      <c r="R22" s="88"/>
      <c r="S22" s="88"/>
      <c r="T22" s="88"/>
      <c r="U22" s="88"/>
      <c r="V22" s="88"/>
      <c r="W22" s="89"/>
    </row>
    <row r="23" spans="2:29" ht="51" x14ac:dyDescent="0.25">
      <c r="B23" s="3">
        <v>16</v>
      </c>
      <c r="C23" s="28" t="s">
        <v>121</v>
      </c>
      <c r="D23" s="14" t="s">
        <v>92</v>
      </c>
      <c r="E23" s="14" t="s">
        <v>69</v>
      </c>
      <c r="F23" s="32" t="s">
        <v>11</v>
      </c>
      <c r="G23" s="3" t="s">
        <v>45</v>
      </c>
      <c r="H23" s="27">
        <v>798</v>
      </c>
      <c r="I23" s="3">
        <f t="shared" si="8"/>
        <v>8589.5921999999991</v>
      </c>
      <c r="J23" s="14">
        <v>30</v>
      </c>
      <c r="K23" s="23">
        <v>2006</v>
      </c>
      <c r="L23" s="3">
        <v>2022</v>
      </c>
      <c r="M23" s="3">
        <f t="shared" si="1"/>
        <v>16</v>
      </c>
      <c r="N23" s="36">
        <v>60</v>
      </c>
      <c r="O23" s="36">
        <v>0.05</v>
      </c>
      <c r="P23" s="43">
        <f t="shared" si="10"/>
        <v>1.5833333333333331E-2</v>
      </c>
      <c r="Q23" s="34">
        <v>1600</v>
      </c>
      <c r="R23" s="34">
        <f t="shared" si="4"/>
        <v>17222.239999999998</v>
      </c>
      <c r="S23" s="35">
        <f t="shared" si="9"/>
        <v>13743347.519999998</v>
      </c>
      <c r="T23" s="35">
        <f t="shared" si="5"/>
        <v>3481648.038399999</v>
      </c>
      <c r="U23" s="35">
        <f t="shared" si="6"/>
        <v>10261699.481599998</v>
      </c>
      <c r="V23" s="36">
        <v>0</v>
      </c>
      <c r="W23" s="35">
        <f t="shared" si="7"/>
        <v>10261699.481599998</v>
      </c>
    </row>
    <row r="24" spans="2:29" ht="65.25" customHeight="1" x14ac:dyDescent="0.25">
      <c r="B24" s="3">
        <v>17</v>
      </c>
      <c r="C24" s="23" t="s">
        <v>68</v>
      </c>
      <c r="D24" s="5" t="s">
        <v>93</v>
      </c>
      <c r="E24" s="14" t="s">
        <v>122</v>
      </c>
      <c r="F24" s="32" t="s">
        <v>11</v>
      </c>
      <c r="G24" s="3" t="s">
        <v>45</v>
      </c>
      <c r="H24" s="27">
        <v>255.57</v>
      </c>
      <c r="I24" s="3">
        <f t="shared" si="8"/>
        <v>2750.9299229999997</v>
      </c>
      <c r="J24" s="14">
        <v>12</v>
      </c>
      <c r="K24" s="23">
        <v>1986</v>
      </c>
      <c r="L24" s="3">
        <v>2022</v>
      </c>
      <c r="M24" s="3">
        <f t="shared" si="1"/>
        <v>36</v>
      </c>
      <c r="N24" s="36">
        <v>60</v>
      </c>
      <c r="O24" s="36">
        <v>0.05</v>
      </c>
      <c r="P24" s="43">
        <f t="shared" si="10"/>
        <v>1.5833333333333331E-2</v>
      </c>
      <c r="Q24" s="34">
        <v>1500</v>
      </c>
      <c r="R24" s="34">
        <f t="shared" si="4"/>
        <v>16145.849999999999</v>
      </c>
      <c r="S24" s="35">
        <f t="shared" si="9"/>
        <v>4126394.8844999997</v>
      </c>
      <c r="T24" s="35">
        <f t="shared" si="5"/>
        <v>2352045.0841649994</v>
      </c>
      <c r="U24" s="35">
        <f t="shared" si="6"/>
        <v>1774349.8003350003</v>
      </c>
      <c r="V24" s="36">
        <v>0</v>
      </c>
      <c r="W24" s="35">
        <f t="shared" si="7"/>
        <v>1774349.8003350003</v>
      </c>
    </row>
    <row r="25" spans="2:29" ht="51" x14ac:dyDescent="0.25">
      <c r="B25" s="3">
        <v>18</v>
      </c>
      <c r="C25" s="23" t="s">
        <v>68</v>
      </c>
      <c r="D25" s="14" t="s">
        <v>94</v>
      </c>
      <c r="E25" s="14" t="s">
        <v>69</v>
      </c>
      <c r="F25" s="32" t="s">
        <v>11</v>
      </c>
      <c r="G25" s="3" t="s">
        <v>45</v>
      </c>
      <c r="H25" s="27">
        <v>227.69</v>
      </c>
      <c r="I25" s="3">
        <f t="shared" si="8"/>
        <v>2450.8323909999999</v>
      </c>
      <c r="J25" s="14">
        <v>12</v>
      </c>
      <c r="K25" s="23">
        <v>1995</v>
      </c>
      <c r="L25" s="3">
        <v>2022</v>
      </c>
      <c r="M25" s="3">
        <f t="shared" si="1"/>
        <v>27</v>
      </c>
      <c r="N25" s="36">
        <v>60</v>
      </c>
      <c r="O25" s="36">
        <v>0.05</v>
      </c>
      <c r="P25" s="43">
        <f t="shared" si="10"/>
        <v>1.5833333333333331E-2</v>
      </c>
      <c r="Q25" s="34">
        <v>1500</v>
      </c>
      <c r="R25" s="34">
        <f t="shared" si="4"/>
        <v>16145.849999999999</v>
      </c>
      <c r="S25" s="35">
        <f t="shared" si="9"/>
        <v>3676248.5864999997</v>
      </c>
      <c r="T25" s="35">
        <f t="shared" si="5"/>
        <v>1571596.2707287497</v>
      </c>
      <c r="U25" s="35">
        <f t="shared" si="6"/>
        <v>2104652.3157712501</v>
      </c>
      <c r="V25" s="36">
        <v>0</v>
      </c>
      <c r="W25" s="35">
        <f t="shared" si="7"/>
        <v>2104652.3157712501</v>
      </c>
    </row>
    <row r="26" spans="2:29" ht="51" x14ac:dyDescent="0.25">
      <c r="B26" s="3">
        <v>19</v>
      </c>
      <c r="C26" s="23" t="s">
        <v>68</v>
      </c>
      <c r="D26" s="14" t="s">
        <v>9</v>
      </c>
      <c r="E26" s="14" t="s">
        <v>69</v>
      </c>
      <c r="F26" s="32" t="s">
        <v>11</v>
      </c>
      <c r="G26" s="3" t="s">
        <v>45</v>
      </c>
      <c r="H26" s="27">
        <v>604.61</v>
      </c>
      <c r="I26" s="3">
        <f t="shared" si="8"/>
        <v>6507.9615789999998</v>
      </c>
      <c r="J26" s="14">
        <v>12</v>
      </c>
      <c r="K26" s="23">
        <v>1986</v>
      </c>
      <c r="L26" s="3">
        <v>2022</v>
      </c>
      <c r="M26" s="3">
        <f t="shared" si="1"/>
        <v>36</v>
      </c>
      <c r="N26" s="36">
        <v>60</v>
      </c>
      <c r="O26" s="36">
        <v>0.05</v>
      </c>
      <c r="P26" s="43">
        <f t="shared" si="10"/>
        <v>1.5833333333333331E-2</v>
      </c>
      <c r="Q26" s="34">
        <v>1500</v>
      </c>
      <c r="R26" s="34">
        <f t="shared" si="4"/>
        <v>16145.849999999999</v>
      </c>
      <c r="S26" s="35">
        <f t="shared" si="9"/>
        <v>9761942.3684999999</v>
      </c>
      <c r="T26" s="35">
        <f t="shared" si="5"/>
        <v>5564307.1500449991</v>
      </c>
      <c r="U26" s="35">
        <f t="shared" si="6"/>
        <v>4197635.2184550008</v>
      </c>
      <c r="V26" s="36">
        <v>0</v>
      </c>
      <c r="W26" s="35">
        <f t="shared" si="7"/>
        <v>4197635.2184550008</v>
      </c>
    </row>
    <row r="27" spans="2:29" ht="78" customHeight="1" x14ac:dyDescent="0.25">
      <c r="B27" s="3">
        <v>20</v>
      </c>
      <c r="C27" s="23" t="s">
        <v>68</v>
      </c>
      <c r="D27" s="14" t="s">
        <v>95</v>
      </c>
      <c r="E27" s="14" t="s">
        <v>69</v>
      </c>
      <c r="F27" s="32" t="s">
        <v>11</v>
      </c>
      <c r="G27" s="3" t="s">
        <v>45</v>
      </c>
      <c r="H27" s="27">
        <v>59.66</v>
      </c>
      <c r="I27" s="3">
        <f t="shared" si="8"/>
        <v>642.17427399999997</v>
      </c>
      <c r="J27" s="14">
        <v>10</v>
      </c>
      <c r="K27" s="23">
        <v>1995</v>
      </c>
      <c r="L27" s="3">
        <v>2022</v>
      </c>
      <c r="M27" s="3">
        <f t="shared" si="1"/>
        <v>27</v>
      </c>
      <c r="N27" s="36">
        <v>60</v>
      </c>
      <c r="O27" s="36">
        <v>0.05</v>
      </c>
      <c r="P27" s="43">
        <f t="shared" si="10"/>
        <v>1.5833333333333331E-2</v>
      </c>
      <c r="Q27" s="34">
        <v>1500</v>
      </c>
      <c r="R27" s="34">
        <f t="shared" si="4"/>
        <v>16145.849999999999</v>
      </c>
      <c r="S27" s="35">
        <f t="shared" si="9"/>
        <v>963261.41099999985</v>
      </c>
      <c r="T27" s="35">
        <f t="shared" si="5"/>
        <v>411794.25320249988</v>
      </c>
      <c r="U27" s="35">
        <f t="shared" si="6"/>
        <v>551467.15779750003</v>
      </c>
      <c r="V27" s="36">
        <v>0</v>
      </c>
      <c r="W27" s="35">
        <f t="shared" si="7"/>
        <v>551467.15779750003</v>
      </c>
    </row>
    <row r="28" spans="2:29" ht="84" customHeight="1" x14ac:dyDescent="0.25">
      <c r="B28" s="3">
        <v>21</v>
      </c>
      <c r="C28" s="28" t="s">
        <v>121</v>
      </c>
      <c r="D28" s="5" t="s">
        <v>96</v>
      </c>
      <c r="E28" s="14" t="s">
        <v>69</v>
      </c>
      <c r="F28" s="32" t="s">
        <v>11</v>
      </c>
      <c r="G28" s="3" t="s">
        <v>45</v>
      </c>
      <c r="H28" s="27">
        <v>475.89</v>
      </c>
      <c r="I28" s="3">
        <f t="shared" si="8"/>
        <v>5122.4323709999999</v>
      </c>
      <c r="J28" s="14">
        <v>25</v>
      </c>
      <c r="K28" s="23">
        <v>1986</v>
      </c>
      <c r="L28" s="3">
        <v>2022</v>
      </c>
      <c r="M28" s="3">
        <f t="shared" si="1"/>
        <v>36</v>
      </c>
      <c r="N28" s="36">
        <v>60</v>
      </c>
      <c r="O28" s="36">
        <v>0.05</v>
      </c>
      <c r="P28" s="43">
        <f t="shared" si="10"/>
        <v>1.5833333333333331E-2</v>
      </c>
      <c r="Q28" s="34">
        <v>1550</v>
      </c>
      <c r="R28" s="34">
        <f t="shared" si="4"/>
        <v>16684.044999999998</v>
      </c>
      <c r="S28" s="35">
        <f t="shared" si="9"/>
        <v>7939770.1750499988</v>
      </c>
      <c r="T28" s="35">
        <f t="shared" si="5"/>
        <v>4525668.9997784989</v>
      </c>
      <c r="U28" s="35">
        <f t="shared" si="6"/>
        <v>3414101.1752714999</v>
      </c>
      <c r="V28" s="36">
        <v>0</v>
      </c>
      <c r="W28" s="35">
        <f t="shared" si="7"/>
        <v>3414101.1752714999</v>
      </c>
    </row>
    <row r="29" spans="2:29" ht="51" x14ac:dyDescent="0.25">
      <c r="B29" s="3">
        <v>22</v>
      </c>
      <c r="C29" s="23" t="s">
        <v>121</v>
      </c>
      <c r="D29" s="14" t="s">
        <v>97</v>
      </c>
      <c r="E29" s="14" t="s">
        <v>69</v>
      </c>
      <c r="F29" s="32" t="s">
        <v>11</v>
      </c>
      <c r="G29" s="3" t="s">
        <v>45</v>
      </c>
      <c r="H29" s="27">
        <v>814.96</v>
      </c>
      <c r="I29" s="3">
        <f t="shared" si="8"/>
        <v>8772.1479440000003</v>
      </c>
      <c r="J29" s="14">
        <v>30</v>
      </c>
      <c r="K29" s="23">
        <v>1989</v>
      </c>
      <c r="L29" s="3">
        <v>2022</v>
      </c>
      <c r="M29" s="3">
        <f t="shared" si="1"/>
        <v>33</v>
      </c>
      <c r="N29" s="36">
        <v>60</v>
      </c>
      <c r="O29" s="36">
        <v>0.05</v>
      </c>
      <c r="P29" s="43">
        <f t="shared" si="10"/>
        <v>1.5833333333333331E-2</v>
      </c>
      <c r="Q29" s="34">
        <v>1600</v>
      </c>
      <c r="R29" s="34">
        <f t="shared" si="4"/>
        <v>17222.239999999998</v>
      </c>
      <c r="S29" s="35">
        <f t="shared" si="9"/>
        <v>14035436.710399998</v>
      </c>
      <c r="T29" s="35">
        <f t="shared" si="5"/>
        <v>7333515.6811839975</v>
      </c>
      <c r="U29" s="35">
        <f t="shared" si="6"/>
        <v>6701921.0292160008</v>
      </c>
      <c r="V29" s="36">
        <v>0</v>
      </c>
      <c r="W29" s="35">
        <f t="shared" si="7"/>
        <v>6701921.0292160008</v>
      </c>
    </row>
    <row r="30" spans="2:29" ht="63.75" x14ac:dyDescent="0.25">
      <c r="B30" s="3">
        <v>23</v>
      </c>
      <c r="C30" s="28" t="s">
        <v>68</v>
      </c>
      <c r="D30" s="14" t="s">
        <v>98</v>
      </c>
      <c r="E30" s="14" t="s">
        <v>69</v>
      </c>
      <c r="F30" s="32" t="s">
        <v>12</v>
      </c>
      <c r="G30" s="3" t="s">
        <v>45</v>
      </c>
      <c r="H30" s="27">
        <v>58.66</v>
      </c>
      <c r="I30" s="3">
        <f t="shared" si="8"/>
        <v>631.41037399999993</v>
      </c>
      <c r="J30" s="14">
        <v>8</v>
      </c>
      <c r="K30" s="23">
        <v>1993</v>
      </c>
      <c r="L30" s="3">
        <v>2022</v>
      </c>
      <c r="M30" s="3">
        <f t="shared" si="1"/>
        <v>29</v>
      </c>
      <c r="N30" s="36">
        <v>60</v>
      </c>
      <c r="O30" s="36">
        <v>0.05</v>
      </c>
      <c r="P30" s="43">
        <f t="shared" si="10"/>
        <v>1.5833333333333331E-2</v>
      </c>
      <c r="Q30" s="34">
        <v>1400</v>
      </c>
      <c r="R30" s="34">
        <f t="shared" si="4"/>
        <v>15069.46</v>
      </c>
      <c r="S30" s="35">
        <f t="shared" si="9"/>
        <v>883974.52359999984</v>
      </c>
      <c r="T30" s="35">
        <f t="shared" si="5"/>
        <v>405891.63541966653</v>
      </c>
      <c r="U30" s="35">
        <f t="shared" si="6"/>
        <v>478082.88818033331</v>
      </c>
      <c r="V30" s="36">
        <v>0</v>
      </c>
      <c r="W30" s="35">
        <f t="shared" si="7"/>
        <v>478082.88818033331</v>
      </c>
    </row>
    <row r="31" spans="2:29" ht="51" x14ac:dyDescent="0.25">
      <c r="B31" s="3">
        <v>24</v>
      </c>
      <c r="C31" s="28" t="s">
        <v>68</v>
      </c>
      <c r="D31" s="14" t="s">
        <v>82</v>
      </c>
      <c r="E31" s="14" t="s">
        <v>69</v>
      </c>
      <c r="F31" s="32" t="s">
        <v>11</v>
      </c>
      <c r="G31" s="3" t="s">
        <v>45</v>
      </c>
      <c r="H31" s="27">
        <v>17.760000000000002</v>
      </c>
      <c r="I31" s="3">
        <f t="shared" si="8"/>
        <v>191.166864</v>
      </c>
      <c r="J31" s="14">
        <v>10</v>
      </c>
      <c r="K31" s="23">
        <v>1986</v>
      </c>
      <c r="L31" s="3">
        <v>2022</v>
      </c>
      <c r="M31" s="3">
        <f t="shared" si="1"/>
        <v>36</v>
      </c>
      <c r="N31" s="36">
        <v>60</v>
      </c>
      <c r="O31" s="36">
        <v>0.05</v>
      </c>
      <c r="P31" s="43">
        <f t="shared" si="10"/>
        <v>1.5833333333333331E-2</v>
      </c>
      <c r="Q31" s="34">
        <v>1400</v>
      </c>
      <c r="R31" s="34">
        <f t="shared" si="4"/>
        <v>15069.46</v>
      </c>
      <c r="S31" s="35">
        <f t="shared" si="9"/>
        <v>267633.60960000003</v>
      </c>
      <c r="T31" s="35">
        <f t="shared" si="5"/>
        <v>152551.15747199999</v>
      </c>
      <c r="U31" s="35">
        <f t="shared" si="6"/>
        <v>115082.45212800003</v>
      </c>
      <c r="V31" s="36">
        <v>0</v>
      </c>
      <c r="W31" s="35">
        <f t="shared" si="7"/>
        <v>115082.45212800003</v>
      </c>
    </row>
    <row r="32" spans="2:29" s="8" customFormat="1" ht="51" x14ac:dyDescent="0.25">
      <c r="B32" s="3">
        <v>25</v>
      </c>
      <c r="C32" s="23" t="s">
        <v>68</v>
      </c>
      <c r="D32" s="14" t="s">
        <v>99</v>
      </c>
      <c r="E32" s="5" t="s">
        <v>123</v>
      </c>
      <c r="F32" s="32" t="s">
        <v>8</v>
      </c>
      <c r="G32" s="3" t="s">
        <v>45</v>
      </c>
      <c r="H32" s="27">
        <v>1511.64</v>
      </c>
      <c r="I32" s="3">
        <f t="shared" si="8"/>
        <v>16271.141796</v>
      </c>
      <c r="J32" s="14">
        <v>35</v>
      </c>
      <c r="K32" s="23">
        <v>1986</v>
      </c>
      <c r="L32" s="3">
        <v>2022</v>
      </c>
      <c r="M32" s="3">
        <f t="shared" si="1"/>
        <v>36</v>
      </c>
      <c r="N32" s="36">
        <v>40</v>
      </c>
      <c r="O32" s="36">
        <v>0.05</v>
      </c>
      <c r="P32" s="43">
        <f t="shared" si="10"/>
        <v>2.375E-2</v>
      </c>
      <c r="Q32" s="34">
        <v>900</v>
      </c>
      <c r="R32" s="34">
        <f t="shared" si="4"/>
        <v>9687.51</v>
      </c>
      <c r="S32" s="35">
        <f t="shared" si="9"/>
        <v>14644027.616400002</v>
      </c>
      <c r="T32" s="35">
        <f t="shared" si="5"/>
        <v>12520643.612022001</v>
      </c>
      <c r="U32" s="35">
        <f t="shared" si="6"/>
        <v>2123384.0043780003</v>
      </c>
      <c r="V32" s="36">
        <v>0</v>
      </c>
      <c r="W32" s="35">
        <f t="shared" si="7"/>
        <v>2123384.0043780003</v>
      </c>
    </row>
    <row r="33" spans="2:23" ht="30" x14ac:dyDescent="0.25">
      <c r="B33" s="3">
        <v>26</v>
      </c>
      <c r="C33" s="23" t="s">
        <v>68</v>
      </c>
      <c r="D33" s="14" t="s">
        <v>100</v>
      </c>
      <c r="E33" s="5" t="s">
        <v>124</v>
      </c>
      <c r="F33" s="5" t="s">
        <v>124</v>
      </c>
      <c r="G33" s="3" t="s">
        <v>45</v>
      </c>
      <c r="H33" s="27">
        <v>851.1</v>
      </c>
      <c r="I33" s="3">
        <f t="shared" si="8"/>
        <v>9161.1552900000006</v>
      </c>
      <c r="J33" s="14">
        <v>50</v>
      </c>
      <c r="K33" s="23">
        <v>1986</v>
      </c>
      <c r="L33" s="3">
        <v>2022</v>
      </c>
      <c r="M33" s="3">
        <f t="shared" si="1"/>
        <v>36</v>
      </c>
      <c r="N33" s="36">
        <v>40</v>
      </c>
      <c r="O33" s="36">
        <v>0.05</v>
      </c>
      <c r="P33" s="43">
        <f t="shared" si="10"/>
        <v>2.375E-2</v>
      </c>
      <c r="Q33" s="34">
        <v>1300</v>
      </c>
      <c r="R33" s="34">
        <f t="shared" si="4"/>
        <v>13993.07</v>
      </c>
      <c r="S33" s="35">
        <f t="shared" si="9"/>
        <v>11909501.877</v>
      </c>
      <c r="T33" s="35">
        <f t="shared" si="5"/>
        <v>10182624.104835002</v>
      </c>
      <c r="U33" s="35">
        <f t="shared" si="6"/>
        <v>1726877.7721649986</v>
      </c>
      <c r="V33" s="36">
        <v>0</v>
      </c>
      <c r="W33" s="35">
        <f t="shared" si="7"/>
        <v>1726877.7721649986</v>
      </c>
    </row>
    <row r="34" spans="2:23" ht="30" x14ac:dyDescent="0.25">
      <c r="B34" s="3">
        <v>27</v>
      </c>
      <c r="C34" s="23" t="s">
        <v>68</v>
      </c>
      <c r="D34" s="14" t="s">
        <v>101</v>
      </c>
      <c r="E34" s="5" t="s">
        <v>124</v>
      </c>
      <c r="F34" s="5" t="s">
        <v>124</v>
      </c>
      <c r="G34" s="3" t="s">
        <v>45</v>
      </c>
      <c r="H34" s="27">
        <v>2979.2</v>
      </c>
      <c r="I34" s="3">
        <f t="shared" si="8"/>
        <v>32067.810879999997</v>
      </c>
      <c r="J34" s="14">
        <v>50</v>
      </c>
      <c r="K34" s="23">
        <v>2017</v>
      </c>
      <c r="L34" s="3">
        <v>2022</v>
      </c>
      <c r="M34" s="3">
        <f t="shared" si="1"/>
        <v>5</v>
      </c>
      <c r="N34" s="36">
        <v>40</v>
      </c>
      <c r="O34" s="36">
        <v>0.05</v>
      </c>
      <c r="P34" s="43">
        <f t="shared" si="10"/>
        <v>2.375E-2</v>
      </c>
      <c r="Q34" s="34">
        <v>1300</v>
      </c>
      <c r="R34" s="34">
        <f t="shared" si="4"/>
        <v>13993.07</v>
      </c>
      <c r="S34" s="35">
        <f t="shared" si="9"/>
        <v>41688154.143999994</v>
      </c>
      <c r="T34" s="35">
        <f t="shared" si="5"/>
        <v>4950468.3045999995</v>
      </c>
      <c r="U34" s="35">
        <f t="shared" si="6"/>
        <v>36737685.839399993</v>
      </c>
      <c r="V34" s="36">
        <v>0</v>
      </c>
      <c r="W34" s="35">
        <f t="shared" si="7"/>
        <v>36737685.839399993</v>
      </c>
    </row>
    <row r="35" spans="2:23" ht="30" x14ac:dyDescent="0.25">
      <c r="B35" s="3">
        <v>28</v>
      </c>
      <c r="C35" s="23" t="s">
        <v>68</v>
      </c>
      <c r="D35" s="14" t="s">
        <v>102</v>
      </c>
      <c r="E35" s="5" t="s">
        <v>124</v>
      </c>
      <c r="F35" s="5" t="s">
        <v>124</v>
      </c>
      <c r="G35" s="3" t="s">
        <v>45</v>
      </c>
      <c r="H35" s="27">
        <v>1274.4000000000001</v>
      </c>
      <c r="I35" s="3">
        <f t="shared" si="8"/>
        <v>13717.514160000001</v>
      </c>
      <c r="J35" s="14">
        <v>50</v>
      </c>
      <c r="K35" s="23">
        <v>1986</v>
      </c>
      <c r="L35" s="3">
        <v>2022</v>
      </c>
      <c r="M35" s="3">
        <f t="shared" si="1"/>
        <v>36</v>
      </c>
      <c r="N35" s="36">
        <v>40</v>
      </c>
      <c r="O35" s="36">
        <v>0.05</v>
      </c>
      <c r="P35" s="43">
        <f t="shared" si="10"/>
        <v>2.375E-2</v>
      </c>
      <c r="Q35" s="34">
        <v>1300</v>
      </c>
      <c r="R35" s="34">
        <f t="shared" si="4"/>
        <v>13993.07</v>
      </c>
      <c r="S35" s="35">
        <f t="shared" si="9"/>
        <v>17832768.408</v>
      </c>
      <c r="T35" s="35">
        <f t="shared" si="5"/>
        <v>15247016.988840001</v>
      </c>
      <c r="U35" s="35">
        <f t="shared" si="6"/>
        <v>2585751.4191599991</v>
      </c>
      <c r="V35" s="36">
        <v>0</v>
      </c>
      <c r="W35" s="35">
        <f t="shared" si="7"/>
        <v>2585751.4191599991</v>
      </c>
    </row>
    <row r="36" spans="2:23" ht="30" x14ac:dyDescent="0.25">
      <c r="B36" s="3">
        <v>29</v>
      </c>
      <c r="C36" s="23" t="s">
        <v>68</v>
      </c>
      <c r="D36" s="14" t="s">
        <v>103</v>
      </c>
      <c r="E36" s="5" t="s">
        <v>124</v>
      </c>
      <c r="F36" s="5" t="s">
        <v>124</v>
      </c>
      <c r="G36" s="3" t="s">
        <v>45</v>
      </c>
      <c r="H36" s="27">
        <v>2056.7399999999998</v>
      </c>
      <c r="I36" s="3">
        <f t="shared" si="8"/>
        <v>22138.543685999997</v>
      </c>
      <c r="J36" s="14">
        <v>50</v>
      </c>
      <c r="K36" s="23">
        <v>1986</v>
      </c>
      <c r="L36" s="3">
        <v>2022</v>
      </c>
      <c r="M36" s="3">
        <f t="shared" si="1"/>
        <v>36</v>
      </c>
      <c r="N36" s="36">
        <v>40</v>
      </c>
      <c r="O36" s="36">
        <v>0.05</v>
      </c>
      <c r="P36" s="43">
        <f t="shared" si="10"/>
        <v>2.375E-2</v>
      </c>
      <c r="Q36" s="34">
        <v>1300</v>
      </c>
      <c r="R36" s="34">
        <f t="shared" si="4"/>
        <v>13993.07</v>
      </c>
      <c r="S36" s="35">
        <f t="shared" si="9"/>
        <v>28780106.791799996</v>
      </c>
      <c r="T36" s="35">
        <f t="shared" si="5"/>
        <v>24606991.306988996</v>
      </c>
      <c r="U36" s="35">
        <f t="shared" si="6"/>
        <v>4173115.4848110005</v>
      </c>
      <c r="V36" s="36">
        <v>0</v>
      </c>
      <c r="W36" s="35">
        <f t="shared" si="7"/>
        <v>4173115.4848110005</v>
      </c>
    </row>
    <row r="37" spans="2:23" ht="30" x14ac:dyDescent="0.25">
      <c r="B37" s="3">
        <v>30</v>
      </c>
      <c r="C37" s="23" t="s">
        <v>68</v>
      </c>
      <c r="D37" s="14" t="s">
        <v>104</v>
      </c>
      <c r="E37" s="5" t="s">
        <v>124</v>
      </c>
      <c r="F37" s="5" t="s">
        <v>124</v>
      </c>
      <c r="G37" s="3" t="s">
        <v>45</v>
      </c>
      <c r="H37" s="27">
        <v>1430.16</v>
      </c>
      <c r="I37" s="3">
        <f t="shared" si="8"/>
        <v>15394.099224</v>
      </c>
      <c r="J37" s="14">
        <v>50</v>
      </c>
      <c r="K37" s="23">
        <v>1995</v>
      </c>
      <c r="L37" s="3">
        <v>2022</v>
      </c>
      <c r="M37" s="3">
        <f t="shared" si="1"/>
        <v>27</v>
      </c>
      <c r="N37" s="36">
        <v>40</v>
      </c>
      <c r="O37" s="36">
        <v>0.05</v>
      </c>
      <c r="P37" s="43">
        <f t="shared" si="10"/>
        <v>2.375E-2</v>
      </c>
      <c r="Q37" s="34">
        <v>1300</v>
      </c>
      <c r="R37" s="34">
        <f t="shared" si="4"/>
        <v>13993.07</v>
      </c>
      <c r="S37" s="35">
        <f t="shared" si="9"/>
        <v>20012328.9912</v>
      </c>
      <c r="T37" s="35">
        <f t="shared" si="5"/>
        <v>12832905.965607001</v>
      </c>
      <c r="U37" s="35">
        <f t="shared" si="6"/>
        <v>7179423.0255929995</v>
      </c>
      <c r="V37" s="36">
        <v>0</v>
      </c>
      <c r="W37" s="35">
        <f t="shared" si="7"/>
        <v>7179423.0255929995</v>
      </c>
    </row>
    <row r="38" spans="2:23" ht="30" x14ac:dyDescent="0.25">
      <c r="B38" s="3">
        <v>31</v>
      </c>
      <c r="C38" s="23" t="s">
        <v>68</v>
      </c>
      <c r="D38" s="14" t="s">
        <v>105</v>
      </c>
      <c r="E38" s="5" t="s">
        <v>124</v>
      </c>
      <c r="F38" s="5" t="s">
        <v>124</v>
      </c>
      <c r="G38" s="3" t="s">
        <v>45</v>
      </c>
      <c r="H38" s="27">
        <v>1725.77</v>
      </c>
      <c r="I38" s="3">
        <f t="shared" si="8"/>
        <v>18576.015702999997</v>
      </c>
      <c r="J38" s="14">
        <v>50</v>
      </c>
      <c r="K38" s="23">
        <v>1995</v>
      </c>
      <c r="L38" s="3">
        <v>2022</v>
      </c>
      <c r="M38" s="3">
        <f t="shared" si="1"/>
        <v>27</v>
      </c>
      <c r="N38" s="36">
        <v>40</v>
      </c>
      <c r="O38" s="36">
        <v>0.05</v>
      </c>
      <c r="P38" s="43">
        <f t="shared" si="10"/>
        <v>2.375E-2</v>
      </c>
      <c r="Q38" s="34">
        <v>1300</v>
      </c>
      <c r="R38" s="34">
        <f t="shared" si="4"/>
        <v>13993.07</v>
      </c>
      <c r="S38" s="35">
        <f t="shared" si="9"/>
        <v>24148820.413899999</v>
      </c>
      <c r="T38" s="35">
        <f t="shared" si="5"/>
        <v>15485431.090413375</v>
      </c>
      <c r="U38" s="35">
        <f t="shared" si="6"/>
        <v>8663389.3234866243</v>
      </c>
      <c r="V38" s="36">
        <v>0</v>
      </c>
      <c r="W38" s="35">
        <f t="shared" si="7"/>
        <v>8663389.3234866243</v>
      </c>
    </row>
    <row r="39" spans="2:23" ht="51" x14ac:dyDescent="0.25">
      <c r="B39" s="3">
        <v>32</v>
      </c>
      <c r="C39" s="23" t="s">
        <v>68</v>
      </c>
      <c r="D39" s="14" t="s">
        <v>106</v>
      </c>
      <c r="E39" s="5" t="s">
        <v>123</v>
      </c>
      <c r="F39" s="32" t="s">
        <v>8</v>
      </c>
      <c r="G39" s="3" t="s">
        <v>45</v>
      </c>
      <c r="H39" s="27">
        <v>658.6</v>
      </c>
      <c r="I39" s="3">
        <f t="shared" si="8"/>
        <v>7089.1045400000003</v>
      </c>
      <c r="J39" s="14">
        <v>50</v>
      </c>
      <c r="K39" s="23">
        <v>2007</v>
      </c>
      <c r="L39" s="3">
        <v>2022</v>
      </c>
      <c r="M39" s="3">
        <f t="shared" si="1"/>
        <v>15</v>
      </c>
      <c r="N39" s="36">
        <v>40</v>
      </c>
      <c r="O39" s="36">
        <v>0.05</v>
      </c>
      <c r="P39" s="43">
        <f t="shared" si="10"/>
        <v>2.375E-2</v>
      </c>
      <c r="Q39" s="34">
        <v>1300</v>
      </c>
      <c r="R39" s="34">
        <f t="shared" si="4"/>
        <v>13993.07</v>
      </c>
      <c r="S39" s="35">
        <f t="shared" si="9"/>
        <v>9215835.9020000007</v>
      </c>
      <c r="T39" s="35">
        <f t="shared" si="5"/>
        <v>3283141.5400875001</v>
      </c>
      <c r="U39" s="35">
        <f t="shared" si="6"/>
        <v>5932694.3619125001</v>
      </c>
      <c r="V39" s="36">
        <v>0</v>
      </c>
      <c r="W39" s="35">
        <f t="shared" si="7"/>
        <v>5932694.3619125001</v>
      </c>
    </row>
    <row r="40" spans="2:23" ht="30" x14ac:dyDescent="0.25">
      <c r="B40" s="3">
        <v>33</v>
      </c>
      <c r="C40" s="23" t="s">
        <v>68</v>
      </c>
      <c r="D40" s="14" t="s">
        <v>107</v>
      </c>
      <c r="E40" s="5" t="s">
        <v>124</v>
      </c>
      <c r="F40" s="5" t="s">
        <v>124</v>
      </c>
      <c r="G40" s="3" t="s">
        <v>45</v>
      </c>
      <c r="H40" s="27">
        <v>136.41999999999999</v>
      </c>
      <c r="I40" s="3">
        <f t="shared" si="8"/>
        <v>1468.4112379999999</v>
      </c>
      <c r="J40" s="14">
        <v>50</v>
      </c>
      <c r="K40" s="23">
        <v>2000</v>
      </c>
      <c r="L40" s="3">
        <v>2022</v>
      </c>
      <c r="M40" s="3">
        <f t="shared" si="1"/>
        <v>22</v>
      </c>
      <c r="N40" s="36">
        <v>40</v>
      </c>
      <c r="O40" s="36">
        <v>0.05</v>
      </c>
      <c r="P40" s="43">
        <f t="shared" si="10"/>
        <v>2.375E-2</v>
      </c>
      <c r="Q40" s="34">
        <v>1300</v>
      </c>
      <c r="R40" s="34">
        <f t="shared" si="4"/>
        <v>13993.07</v>
      </c>
      <c r="S40" s="35">
        <f t="shared" si="9"/>
        <v>1908934.6093999997</v>
      </c>
      <c r="T40" s="35">
        <f t="shared" si="5"/>
        <v>997418.33341149986</v>
      </c>
      <c r="U40" s="35">
        <f t="shared" si="6"/>
        <v>911516.27598849987</v>
      </c>
      <c r="V40" s="36">
        <v>0</v>
      </c>
      <c r="W40" s="35">
        <f t="shared" si="7"/>
        <v>911516.27598849987</v>
      </c>
    </row>
    <row r="41" spans="2:23" ht="51" x14ac:dyDescent="0.25">
      <c r="B41" s="3">
        <v>34</v>
      </c>
      <c r="C41" s="23" t="s">
        <v>68</v>
      </c>
      <c r="D41" s="14" t="s">
        <v>108</v>
      </c>
      <c r="E41" s="5" t="s">
        <v>123</v>
      </c>
      <c r="F41" s="32" t="s">
        <v>8</v>
      </c>
      <c r="G41" s="3" t="s">
        <v>45</v>
      </c>
      <c r="H41" s="27">
        <v>1450.36</v>
      </c>
      <c r="I41" s="3">
        <f t="shared" si="8"/>
        <v>15611.530003999998</v>
      </c>
      <c r="J41" s="14">
        <v>40</v>
      </c>
      <c r="K41" s="23">
        <v>1986</v>
      </c>
      <c r="L41" s="3">
        <v>2022</v>
      </c>
      <c r="M41" s="3">
        <f t="shared" si="1"/>
        <v>36</v>
      </c>
      <c r="N41" s="36">
        <v>40</v>
      </c>
      <c r="O41" s="36">
        <v>0.05</v>
      </c>
      <c r="P41" s="43">
        <f t="shared" si="10"/>
        <v>2.375E-2</v>
      </c>
      <c r="Q41" s="34">
        <v>900</v>
      </c>
      <c r="R41" s="34">
        <f t="shared" si="4"/>
        <v>9687.51</v>
      </c>
      <c r="S41" s="35">
        <f t="shared" si="9"/>
        <v>14050377.003599999</v>
      </c>
      <c r="T41" s="35">
        <f t="shared" si="5"/>
        <v>12013072.338078</v>
      </c>
      <c r="U41" s="35">
        <f t="shared" si="6"/>
        <v>2037304.6655219998</v>
      </c>
      <c r="V41" s="36">
        <v>0</v>
      </c>
      <c r="W41" s="35">
        <f t="shared" si="7"/>
        <v>2037304.6655219998</v>
      </c>
    </row>
    <row r="42" spans="2:23" ht="51" x14ac:dyDescent="0.25">
      <c r="B42" s="3">
        <v>35</v>
      </c>
      <c r="C42" s="23" t="s">
        <v>68</v>
      </c>
      <c r="D42" s="5" t="s">
        <v>109</v>
      </c>
      <c r="E42" s="5" t="s">
        <v>123</v>
      </c>
      <c r="F42" s="32" t="s">
        <v>8</v>
      </c>
      <c r="G42" s="3" t="s">
        <v>45</v>
      </c>
      <c r="H42" s="27">
        <v>5876.73</v>
      </c>
      <c r="I42" s="3">
        <f t="shared" si="8"/>
        <v>63256.534046999994</v>
      </c>
      <c r="J42" s="14">
        <v>40</v>
      </c>
      <c r="K42" s="23">
        <v>1986</v>
      </c>
      <c r="L42" s="3">
        <v>2022</v>
      </c>
      <c r="M42" s="3">
        <f t="shared" si="1"/>
        <v>36</v>
      </c>
      <c r="N42" s="36">
        <v>40</v>
      </c>
      <c r="O42" s="36">
        <v>0.05</v>
      </c>
      <c r="P42" s="43">
        <f t="shared" si="10"/>
        <v>2.375E-2</v>
      </c>
      <c r="Q42" s="34">
        <v>900</v>
      </c>
      <c r="R42" s="34">
        <f t="shared" si="4"/>
        <v>9687.51</v>
      </c>
      <c r="S42" s="35">
        <f t="shared" si="9"/>
        <v>56930880.642299995</v>
      </c>
      <c r="T42" s="35">
        <f t="shared" si="5"/>
        <v>48675902.949166492</v>
      </c>
      <c r="U42" s="35">
        <f t="shared" si="6"/>
        <v>8254977.6931335032</v>
      </c>
      <c r="V42" s="36">
        <v>0</v>
      </c>
      <c r="W42" s="35">
        <f t="shared" si="7"/>
        <v>8254977.6931335032</v>
      </c>
    </row>
    <row r="43" spans="2:23" ht="51" x14ac:dyDescent="0.25">
      <c r="B43" s="3">
        <v>36</v>
      </c>
      <c r="C43" s="23" t="s">
        <v>68</v>
      </c>
      <c r="D43" s="5" t="s">
        <v>110</v>
      </c>
      <c r="E43" s="5" t="s">
        <v>123</v>
      </c>
      <c r="F43" s="32" t="s">
        <v>8</v>
      </c>
      <c r="G43" s="3" t="s">
        <v>45</v>
      </c>
      <c r="H43" s="27">
        <v>1255.01</v>
      </c>
      <c r="I43" s="3">
        <f t="shared" si="8"/>
        <v>13508.802138999999</v>
      </c>
      <c r="J43" s="14">
        <v>40</v>
      </c>
      <c r="K43" s="23">
        <v>2000</v>
      </c>
      <c r="L43" s="3">
        <v>2022</v>
      </c>
      <c r="M43" s="3">
        <f t="shared" si="1"/>
        <v>22</v>
      </c>
      <c r="N43" s="36">
        <v>40</v>
      </c>
      <c r="O43" s="36">
        <v>0.05</v>
      </c>
      <c r="P43" s="43">
        <f t="shared" si="10"/>
        <v>2.375E-2</v>
      </c>
      <c r="Q43" s="34">
        <v>900</v>
      </c>
      <c r="R43" s="34">
        <f t="shared" si="4"/>
        <v>9687.51</v>
      </c>
      <c r="S43" s="35">
        <f t="shared" si="9"/>
        <v>12157921.925100001</v>
      </c>
      <c r="T43" s="35">
        <f t="shared" si="5"/>
        <v>6352514.2058647498</v>
      </c>
      <c r="U43" s="35">
        <f t="shared" si="6"/>
        <v>5805407.7192352507</v>
      </c>
      <c r="V43" s="36">
        <v>0</v>
      </c>
      <c r="W43" s="35">
        <f t="shared" si="7"/>
        <v>5805407.7192352507</v>
      </c>
    </row>
    <row r="44" spans="2:23" ht="51" x14ac:dyDescent="0.25">
      <c r="B44" s="3">
        <v>37</v>
      </c>
      <c r="C44" s="23" t="s">
        <v>68</v>
      </c>
      <c r="D44" s="5" t="s">
        <v>111</v>
      </c>
      <c r="E44" s="5" t="s">
        <v>123</v>
      </c>
      <c r="F44" s="32" t="s">
        <v>8</v>
      </c>
      <c r="G44" s="3" t="s">
        <v>45</v>
      </c>
      <c r="H44" s="27">
        <v>334.89</v>
      </c>
      <c r="I44" s="3">
        <f t="shared" si="8"/>
        <v>3604.7224709999996</v>
      </c>
      <c r="J44" s="14">
        <v>40</v>
      </c>
      <c r="K44" s="23">
        <v>1993</v>
      </c>
      <c r="L44" s="3">
        <v>2022</v>
      </c>
      <c r="M44" s="3">
        <f t="shared" si="1"/>
        <v>29</v>
      </c>
      <c r="N44" s="36">
        <v>40</v>
      </c>
      <c r="O44" s="36">
        <v>0.05</v>
      </c>
      <c r="P44" s="43">
        <f t="shared" si="10"/>
        <v>2.375E-2</v>
      </c>
      <c r="Q44" s="34">
        <v>900</v>
      </c>
      <c r="R44" s="34">
        <f t="shared" si="4"/>
        <v>9687.51</v>
      </c>
      <c r="S44" s="35">
        <f t="shared" si="9"/>
        <v>3244250.2239000001</v>
      </c>
      <c r="T44" s="35">
        <f t="shared" si="5"/>
        <v>2234477.3417111253</v>
      </c>
      <c r="U44" s="35">
        <f t="shared" si="6"/>
        <v>1009772.8821888748</v>
      </c>
      <c r="V44" s="36">
        <v>0</v>
      </c>
      <c r="W44" s="35">
        <f t="shared" si="7"/>
        <v>1009772.8821888748</v>
      </c>
    </row>
    <row r="45" spans="2:23" ht="51" x14ac:dyDescent="0.25">
      <c r="B45" s="3">
        <v>38</v>
      </c>
      <c r="C45" s="23" t="s">
        <v>68</v>
      </c>
      <c r="D45" s="5" t="s">
        <v>112</v>
      </c>
      <c r="E45" s="5" t="s">
        <v>123</v>
      </c>
      <c r="F45" s="32" t="s">
        <v>8</v>
      </c>
      <c r="G45" s="3" t="s">
        <v>45</v>
      </c>
      <c r="H45" s="27">
        <v>261.69</v>
      </c>
      <c r="I45" s="3">
        <f t="shared" si="8"/>
        <v>2816.804991</v>
      </c>
      <c r="J45" s="14">
        <v>40</v>
      </c>
      <c r="K45" s="23">
        <v>1993</v>
      </c>
      <c r="L45" s="3">
        <v>2022</v>
      </c>
      <c r="M45" s="3">
        <f t="shared" si="1"/>
        <v>29</v>
      </c>
      <c r="N45" s="36">
        <v>40</v>
      </c>
      <c r="O45" s="36">
        <v>0.05</v>
      </c>
      <c r="P45" s="43">
        <f t="shared" si="10"/>
        <v>2.375E-2</v>
      </c>
      <c r="Q45" s="34">
        <v>900</v>
      </c>
      <c r="R45" s="34">
        <f t="shared" si="4"/>
        <v>9687.51</v>
      </c>
      <c r="S45" s="35">
        <f t="shared" si="9"/>
        <v>2535124.4919000003</v>
      </c>
      <c r="T45" s="35">
        <f t="shared" si="5"/>
        <v>1746066.9937961253</v>
      </c>
      <c r="U45" s="35">
        <f t="shared" si="6"/>
        <v>789057.49810387497</v>
      </c>
      <c r="V45" s="36">
        <v>0</v>
      </c>
      <c r="W45" s="35">
        <f t="shared" si="7"/>
        <v>789057.49810387497</v>
      </c>
    </row>
    <row r="46" spans="2:23" ht="51" x14ac:dyDescent="0.25">
      <c r="B46" s="3">
        <v>39</v>
      </c>
      <c r="C46" s="23" t="s">
        <v>68</v>
      </c>
      <c r="D46" s="5" t="s">
        <v>113</v>
      </c>
      <c r="E46" s="5" t="s">
        <v>123</v>
      </c>
      <c r="F46" s="32" t="s">
        <v>8</v>
      </c>
      <c r="G46" s="3" t="s">
        <v>45</v>
      </c>
      <c r="H46" s="27">
        <v>669.74</v>
      </c>
      <c r="I46" s="3">
        <f t="shared" si="8"/>
        <v>7209.0143859999998</v>
      </c>
      <c r="J46" s="14">
        <v>40</v>
      </c>
      <c r="K46" s="23">
        <v>1987</v>
      </c>
      <c r="L46" s="3">
        <v>2022</v>
      </c>
      <c r="M46" s="3">
        <f t="shared" si="1"/>
        <v>35</v>
      </c>
      <c r="N46" s="36">
        <v>40</v>
      </c>
      <c r="O46" s="36">
        <v>0.05</v>
      </c>
      <c r="P46" s="43">
        <f t="shared" si="10"/>
        <v>2.375E-2</v>
      </c>
      <c r="Q46" s="34">
        <v>900</v>
      </c>
      <c r="R46" s="34">
        <f t="shared" si="4"/>
        <v>9687.51</v>
      </c>
      <c r="S46" s="35">
        <f t="shared" si="9"/>
        <v>6488112.9473999999</v>
      </c>
      <c r="T46" s="35">
        <f t="shared" si="5"/>
        <v>5393243.8875262504</v>
      </c>
      <c r="U46" s="35">
        <f t="shared" si="6"/>
        <v>1094869.0598737495</v>
      </c>
      <c r="V46" s="36">
        <v>0</v>
      </c>
      <c r="W46" s="35">
        <f t="shared" si="7"/>
        <v>1094869.0598737495</v>
      </c>
    </row>
    <row r="47" spans="2:23" ht="51" x14ac:dyDescent="0.25">
      <c r="B47" s="3">
        <v>40</v>
      </c>
      <c r="C47" s="23" t="s">
        <v>68</v>
      </c>
      <c r="D47" s="5" t="s">
        <v>114</v>
      </c>
      <c r="E47" s="5" t="s">
        <v>123</v>
      </c>
      <c r="F47" s="32" t="s">
        <v>8</v>
      </c>
      <c r="G47" s="3" t="s">
        <v>45</v>
      </c>
      <c r="H47" s="27">
        <v>905.74</v>
      </c>
      <c r="I47" s="3">
        <f t="shared" si="8"/>
        <v>9749.2947860000004</v>
      </c>
      <c r="J47" s="14">
        <v>40</v>
      </c>
      <c r="K47" s="23">
        <v>1987</v>
      </c>
      <c r="L47" s="3">
        <v>2022</v>
      </c>
      <c r="M47" s="3">
        <f t="shared" si="1"/>
        <v>35</v>
      </c>
      <c r="N47" s="36">
        <v>40</v>
      </c>
      <c r="O47" s="36">
        <v>0.05</v>
      </c>
      <c r="P47" s="43">
        <f t="shared" si="10"/>
        <v>2.375E-2</v>
      </c>
      <c r="Q47" s="34">
        <v>900</v>
      </c>
      <c r="R47" s="34">
        <f t="shared" si="4"/>
        <v>9687.51</v>
      </c>
      <c r="S47" s="35">
        <f t="shared" si="9"/>
        <v>8774365.3074000012</v>
      </c>
      <c r="T47" s="35">
        <f t="shared" si="5"/>
        <v>7293691.1617762512</v>
      </c>
      <c r="U47" s="35">
        <f t="shared" si="6"/>
        <v>1480674.1456237501</v>
      </c>
      <c r="V47" s="36">
        <v>0</v>
      </c>
      <c r="W47" s="35">
        <f t="shared" si="7"/>
        <v>1480674.1456237501</v>
      </c>
    </row>
    <row r="48" spans="2:23" ht="51" x14ac:dyDescent="0.25">
      <c r="B48" s="3">
        <v>41</v>
      </c>
      <c r="C48" s="23" t="s">
        <v>68</v>
      </c>
      <c r="D48" s="5" t="s">
        <v>115</v>
      </c>
      <c r="E48" s="5" t="s">
        <v>123</v>
      </c>
      <c r="F48" s="32" t="s">
        <v>8</v>
      </c>
      <c r="G48" s="3" t="s">
        <v>45</v>
      </c>
      <c r="H48" s="27">
        <v>822.96</v>
      </c>
      <c r="I48" s="3">
        <f t="shared" si="8"/>
        <v>8858.2591439999997</v>
      </c>
      <c r="J48" s="14">
        <v>40</v>
      </c>
      <c r="K48" s="23">
        <v>1987</v>
      </c>
      <c r="L48" s="3">
        <v>2022</v>
      </c>
      <c r="M48" s="3">
        <f t="shared" si="1"/>
        <v>35</v>
      </c>
      <c r="N48" s="36">
        <v>40</v>
      </c>
      <c r="O48" s="36">
        <v>0.05</v>
      </c>
      <c r="P48" s="43">
        <f t="shared" si="10"/>
        <v>2.375E-2</v>
      </c>
      <c r="Q48" s="34">
        <v>900</v>
      </c>
      <c r="R48" s="34">
        <f t="shared" si="4"/>
        <v>9687.51</v>
      </c>
      <c r="S48" s="35">
        <f t="shared" si="9"/>
        <v>7972433.2296000002</v>
      </c>
      <c r="T48" s="35">
        <f t="shared" si="5"/>
        <v>6627085.1221049996</v>
      </c>
      <c r="U48" s="35">
        <f t="shared" si="6"/>
        <v>1345348.1074950006</v>
      </c>
      <c r="V48" s="36">
        <v>0</v>
      </c>
      <c r="W48" s="35">
        <f t="shared" si="7"/>
        <v>1345348.1074950006</v>
      </c>
    </row>
    <row r="49" spans="2:29" ht="51" x14ac:dyDescent="0.25">
      <c r="B49" s="3">
        <v>42</v>
      </c>
      <c r="C49" s="23" t="s">
        <v>68</v>
      </c>
      <c r="D49" s="5" t="s">
        <v>116</v>
      </c>
      <c r="E49" s="5" t="s">
        <v>123</v>
      </c>
      <c r="F49" s="32" t="s">
        <v>8</v>
      </c>
      <c r="G49" s="3" t="s">
        <v>45</v>
      </c>
      <c r="H49" s="27">
        <v>2133</v>
      </c>
      <c r="I49" s="3">
        <f t="shared" si="8"/>
        <v>22959.398699999998</v>
      </c>
      <c r="J49" s="14">
        <v>40</v>
      </c>
      <c r="K49" s="23">
        <v>1998</v>
      </c>
      <c r="L49" s="3">
        <v>2022</v>
      </c>
      <c r="M49" s="3">
        <f t="shared" si="1"/>
        <v>24</v>
      </c>
      <c r="N49" s="36">
        <v>40</v>
      </c>
      <c r="O49" s="36">
        <v>0.05</v>
      </c>
      <c r="P49" s="43">
        <f t="shared" si="10"/>
        <v>2.375E-2</v>
      </c>
      <c r="Q49" s="34">
        <v>900</v>
      </c>
      <c r="R49" s="34">
        <f t="shared" si="4"/>
        <v>9687.51</v>
      </c>
      <c r="S49" s="35">
        <f t="shared" si="9"/>
        <v>20663458.830000002</v>
      </c>
      <c r="T49" s="35">
        <f t="shared" si="5"/>
        <v>11778171.533100002</v>
      </c>
      <c r="U49" s="35">
        <f t="shared" si="6"/>
        <v>8885287.2969000004</v>
      </c>
      <c r="V49" s="36">
        <v>0</v>
      </c>
      <c r="W49" s="35">
        <f t="shared" si="7"/>
        <v>8885287.2969000004</v>
      </c>
    </row>
    <row r="50" spans="2:29" ht="51" x14ac:dyDescent="0.25">
      <c r="B50" s="3">
        <v>43</v>
      </c>
      <c r="C50" s="23" t="s">
        <v>68</v>
      </c>
      <c r="D50" s="5" t="s">
        <v>117</v>
      </c>
      <c r="E50" s="5" t="s">
        <v>123</v>
      </c>
      <c r="F50" s="32" t="s">
        <v>8</v>
      </c>
      <c r="G50" s="3" t="s">
        <v>45</v>
      </c>
      <c r="H50" s="27">
        <v>584.49</v>
      </c>
      <c r="I50" s="3">
        <f t="shared" si="8"/>
        <v>6291.3919109999997</v>
      </c>
      <c r="J50" s="14">
        <v>40</v>
      </c>
      <c r="K50" s="23">
        <v>1986</v>
      </c>
      <c r="L50" s="3">
        <v>2022</v>
      </c>
      <c r="M50" s="3">
        <f t="shared" si="1"/>
        <v>36</v>
      </c>
      <c r="N50" s="36">
        <v>40</v>
      </c>
      <c r="O50" s="36">
        <v>0.05</v>
      </c>
      <c r="P50" s="43">
        <f t="shared" si="10"/>
        <v>2.375E-2</v>
      </c>
      <c r="Q50" s="34">
        <v>900</v>
      </c>
      <c r="R50" s="34">
        <f t="shared" si="4"/>
        <v>9687.51</v>
      </c>
      <c r="S50" s="35">
        <f t="shared" si="9"/>
        <v>5662252.7198999999</v>
      </c>
      <c r="T50" s="35">
        <f t="shared" si="5"/>
        <v>4841226.0755145</v>
      </c>
      <c r="U50" s="35">
        <f t="shared" si="6"/>
        <v>821026.64438549988</v>
      </c>
      <c r="V50" s="36">
        <v>0</v>
      </c>
      <c r="W50" s="35">
        <f t="shared" si="7"/>
        <v>821026.64438549988</v>
      </c>
    </row>
    <row r="51" spans="2:29" ht="51" x14ac:dyDescent="0.25">
      <c r="B51" s="3">
        <v>44</v>
      </c>
      <c r="C51" s="23" t="s">
        <v>68</v>
      </c>
      <c r="D51" s="5" t="s">
        <v>118</v>
      </c>
      <c r="E51" s="5" t="s">
        <v>123</v>
      </c>
      <c r="F51" s="32" t="s">
        <v>8</v>
      </c>
      <c r="G51" s="3" t="s">
        <v>45</v>
      </c>
      <c r="H51" s="27">
        <v>2476.65</v>
      </c>
      <c r="I51" s="3">
        <f t="shared" si="8"/>
        <v>26658.412935</v>
      </c>
      <c r="J51" s="14">
        <v>40</v>
      </c>
      <c r="K51" s="23">
        <v>1986</v>
      </c>
      <c r="L51" s="3">
        <v>2022</v>
      </c>
      <c r="M51" s="3">
        <f t="shared" si="1"/>
        <v>36</v>
      </c>
      <c r="N51" s="36">
        <v>40</v>
      </c>
      <c r="O51" s="36">
        <v>0.05</v>
      </c>
      <c r="P51" s="43">
        <f t="shared" si="10"/>
        <v>2.375E-2</v>
      </c>
      <c r="Q51" s="34">
        <v>900</v>
      </c>
      <c r="R51" s="34">
        <f t="shared" si="4"/>
        <v>9687.51</v>
      </c>
      <c r="S51" s="35">
        <f t="shared" si="9"/>
        <v>23992571.6415</v>
      </c>
      <c r="T51" s="35">
        <f t="shared" si="5"/>
        <v>20513648.753482498</v>
      </c>
      <c r="U51" s="35">
        <f t="shared" si="6"/>
        <v>3478922.8880175017</v>
      </c>
      <c r="V51" s="36">
        <v>0</v>
      </c>
      <c r="W51" s="35">
        <f t="shared" si="7"/>
        <v>3478922.8880175017</v>
      </c>
    </row>
    <row r="52" spans="2:29" ht="51" x14ac:dyDescent="0.25">
      <c r="B52" s="3">
        <v>45</v>
      </c>
      <c r="C52" s="23" t="s">
        <v>68</v>
      </c>
      <c r="D52" s="5" t="s">
        <v>119</v>
      </c>
      <c r="E52" s="5" t="s">
        <v>123</v>
      </c>
      <c r="F52" s="32" t="s">
        <v>8</v>
      </c>
      <c r="G52" s="3" t="s">
        <v>45</v>
      </c>
      <c r="H52" s="27">
        <v>1445.7</v>
      </c>
      <c r="I52" s="3">
        <f t="shared" si="8"/>
        <v>15561.37023</v>
      </c>
      <c r="J52" s="14">
        <v>40</v>
      </c>
      <c r="K52" s="23">
        <v>2011</v>
      </c>
      <c r="L52" s="3">
        <v>2022</v>
      </c>
      <c r="M52" s="3">
        <f t="shared" si="1"/>
        <v>11</v>
      </c>
      <c r="N52" s="36">
        <v>40</v>
      </c>
      <c r="O52" s="36">
        <v>0.05</v>
      </c>
      <c r="P52" s="43">
        <f t="shared" si="10"/>
        <v>2.375E-2</v>
      </c>
      <c r="Q52" s="34">
        <v>900</v>
      </c>
      <c r="R52" s="34">
        <f t="shared" si="4"/>
        <v>9687.51</v>
      </c>
      <c r="S52" s="35">
        <f t="shared" si="9"/>
        <v>14005233.207</v>
      </c>
      <c r="T52" s="35">
        <f t="shared" si="5"/>
        <v>3658867.1753287502</v>
      </c>
      <c r="U52" s="35">
        <f t="shared" si="6"/>
        <v>10346366.03167125</v>
      </c>
      <c r="V52" s="36">
        <v>0</v>
      </c>
      <c r="W52" s="35">
        <f t="shared" si="7"/>
        <v>10346366.03167125</v>
      </c>
    </row>
    <row r="53" spans="2:29" ht="51" x14ac:dyDescent="0.25">
      <c r="B53" s="3">
        <v>46</v>
      </c>
      <c r="C53" s="23" t="s">
        <v>68</v>
      </c>
      <c r="D53" s="5" t="s">
        <v>120</v>
      </c>
      <c r="E53" s="5" t="s">
        <v>123</v>
      </c>
      <c r="F53" s="32" t="s">
        <v>8</v>
      </c>
      <c r="G53" s="3" t="s">
        <v>45</v>
      </c>
      <c r="H53" s="27">
        <v>1709</v>
      </c>
      <c r="I53" s="3">
        <f t="shared" si="8"/>
        <v>18395.505099999998</v>
      </c>
      <c r="J53" s="14">
        <v>40</v>
      </c>
      <c r="K53" s="23">
        <v>1987</v>
      </c>
      <c r="L53" s="3">
        <v>2022</v>
      </c>
      <c r="M53" s="3">
        <f t="shared" si="1"/>
        <v>35</v>
      </c>
      <c r="N53" s="36">
        <v>40</v>
      </c>
      <c r="O53" s="36">
        <v>0.05</v>
      </c>
      <c r="P53" s="43">
        <f t="shared" si="10"/>
        <v>2.375E-2</v>
      </c>
      <c r="Q53" s="34">
        <v>900</v>
      </c>
      <c r="R53" s="34">
        <f t="shared" si="4"/>
        <v>9687.51</v>
      </c>
      <c r="S53" s="35">
        <f t="shared" si="9"/>
        <v>16555954.59</v>
      </c>
      <c r="T53" s="35">
        <f t="shared" si="5"/>
        <v>13762137.252937499</v>
      </c>
      <c r="U53" s="35">
        <f t="shared" si="6"/>
        <v>2793817.3370625004</v>
      </c>
      <c r="V53" s="36">
        <v>0</v>
      </c>
      <c r="W53" s="35">
        <f t="shared" si="7"/>
        <v>2793817.3370625004</v>
      </c>
      <c r="AA53" t="s">
        <v>46</v>
      </c>
      <c r="AB53" s="7">
        <f>SUM(W23:W53)</f>
        <v>147775660.99486196</v>
      </c>
      <c r="AC53" s="7">
        <f>SUM(S23:S53)</f>
        <v>418571425.30245</v>
      </c>
    </row>
    <row r="54" spans="2:29" x14ac:dyDescent="0.25">
      <c r="B54" s="84" t="s">
        <v>125</v>
      </c>
      <c r="C54" s="85"/>
      <c r="D54" s="85"/>
      <c r="E54" s="85"/>
      <c r="F54" s="85"/>
      <c r="G54" s="85"/>
      <c r="H54" s="85"/>
      <c r="I54" s="85"/>
      <c r="J54" s="85"/>
      <c r="K54" s="85"/>
      <c r="L54" s="85"/>
      <c r="M54" s="85"/>
      <c r="N54" s="85"/>
      <c r="O54" s="85"/>
      <c r="P54" s="85"/>
      <c r="Q54" s="85"/>
      <c r="R54" s="85"/>
      <c r="S54" s="85"/>
      <c r="T54" s="85"/>
      <c r="U54" s="85"/>
      <c r="V54" s="85"/>
      <c r="W54" s="86"/>
    </row>
    <row r="55" spans="2:29" ht="51" x14ac:dyDescent="0.25">
      <c r="B55" s="14">
        <v>47</v>
      </c>
      <c r="C55" s="23" t="s">
        <v>68</v>
      </c>
      <c r="D55" s="5" t="s">
        <v>126</v>
      </c>
      <c r="E55" s="14" t="s">
        <v>13</v>
      </c>
      <c r="F55" s="32" t="s">
        <v>11</v>
      </c>
      <c r="G55" s="23" t="s">
        <v>45</v>
      </c>
      <c r="H55" s="27">
        <v>1400</v>
      </c>
      <c r="I55" s="3">
        <f t="shared" si="8"/>
        <v>15069.46</v>
      </c>
      <c r="J55" s="23">
        <v>12</v>
      </c>
      <c r="K55" s="23">
        <v>1986</v>
      </c>
      <c r="L55" s="3">
        <v>2022</v>
      </c>
      <c r="M55" s="14">
        <f t="shared" si="1"/>
        <v>36</v>
      </c>
      <c r="N55" s="36">
        <v>60</v>
      </c>
      <c r="O55" s="36">
        <v>0.05</v>
      </c>
      <c r="P55" s="43">
        <f t="shared" si="10"/>
        <v>1.5833333333333331E-2</v>
      </c>
      <c r="Q55" s="34">
        <v>1500</v>
      </c>
      <c r="R55" s="34">
        <f t="shared" si="4"/>
        <v>16145.849999999999</v>
      </c>
      <c r="S55" s="35">
        <f t="shared" si="9"/>
        <v>22604189.999999996</v>
      </c>
      <c r="T55" s="35">
        <f t="shared" si="5"/>
        <v>12884388.299999995</v>
      </c>
      <c r="U55" s="35">
        <f t="shared" si="6"/>
        <v>9719801.7000000011</v>
      </c>
      <c r="V55" s="36">
        <v>0</v>
      </c>
      <c r="W55" s="35">
        <f t="shared" si="7"/>
        <v>9719801.7000000011</v>
      </c>
    </row>
    <row r="56" spans="2:29" ht="51" x14ac:dyDescent="0.25">
      <c r="B56" s="14">
        <v>48</v>
      </c>
      <c r="C56" s="28" t="s">
        <v>121</v>
      </c>
      <c r="D56" s="5" t="s">
        <v>127</v>
      </c>
      <c r="E56" s="14" t="s">
        <v>13</v>
      </c>
      <c r="F56" s="32" t="s">
        <v>11</v>
      </c>
      <c r="G56" s="23" t="s">
        <v>45</v>
      </c>
      <c r="H56" s="27">
        <v>4010.46</v>
      </c>
      <c r="I56" s="3">
        <f t="shared" si="8"/>
        <v>43168.190393999997</v>
      </c>
      <c r="J56" s="23">
        <v>20</v>
      </c>
      <c r="K56" s="23">
        <v>1986</v>
      </c>
      <c r="L56" s="3">
        <v>2022</v>
      </c>
      <c r="M56" s="14">
        <f t="shared" si="1"/>
        <v>36</v>
      </c>
      <c r="N56" s="36">
        <v>60</v>
      </c>
      <c r="O56" s="36">
        <v>0.05</v>
      </c>
      <c r="P56" s="43">
        <f t="shared" si="10"/>
        <v>1.5833333333333331E-2</v>
      </c>
      <c r="Q56" s="34">
        <v>1600</v>
      </c>
      <c r="R56" s="34">
        <f t="shared" si="4"/>
        <v>17222.239999999998</v>
      </c>
      <c r="S56" s="35">
        <f t="shared" si="9"/>
        <v>69069104.630399987</v>
      </c>
      <c r="T56" s="35">
        <f t="shared" si="5"/>
        <v>39369389.639327981</v>
      </c>
      <c r="U56" s="35">
        <f t="shared" si="6"/>
        <v>29699714.991072007</v>
      </c>
      <c r="V56" s="36">
        <v>0</v>
      </c>
      <c r="W56" s="35">
        <f t="shared" si="7"/>
        <v>29699714.991072007</v>
      </c>
    </row>
    <row r="57" spans="2:29" ht="51" x14ac:dyDescent="0.25">
      <c r="B57" s="14">
        <v>49</v>
      </c>
      <c r="C57" s="28" t="s">
        <v>68</v>
      </c>
      <c r="D57" s="5" t="s">
        <v>128</v>
      </c>
      <c r="E57" s="14" t="s">
        <v>13</v>
      </c>
      <c r="F57" s="32" t="s">
        <v>11</v>
      </c>
      <c r="G57" s="23" t="s">
        <v>45</v>
      </c>
      <c r="H57" s="27">
        <v>2325</v>
      </c>
      <c r="I57" s="3">
        <f t="shared" si="8"/>
        <v>25026.067499999997</v>
      </c>
      <c r="J57" s="23">
        <v>12</v>
      </c>
      <c r="K57" s="23">
        <v>1986</v>
      </c>
      <c r="L57" s="3">
        <v>2022</v>
      </c>
      <c r="M57" s="14">
        <f t="shared" si="1"/>
        <v>36</v>
      </c>
      <c r="N57" s="36">
        <v>60</v>
      </c>
      <c r="O57" s="36">
        <v>0.05</v>
      </c>
      <c r="P57" s="43">
        <f t="shared" si="10"/>
        <v>1.5833333333333331E-2</v>
      </c>
      <c r="Q57" s="34">
        <v>1500</v>
      </c>
      <c r="R57" s="34">
        <f t="shared" si="4"/>
        <v>16145.849999999999</v>
      </c>
      <c r="S57" s="35">
        <f t="shared" si="9"/>
        <v>37539101.25</v>
      </c>
      <c r="T57" s="35">
        <f t="shared" si="5"/>
        <v>21397287.712499999</v>
      </c>
      <c r="U57" s="35">
        <f t="shared" si="6"/>
        <v>16141813.537500001</v>
      </c>
      <c r="V57" s="36">
        <v>0</v>
      </c>
      <c r="W57" s="35">
        <f t="shared" si="7"/>
        <v>16141813.537500001</v>
      </c>
    </row>
    <row r="58" spans="2:29" ht="51" x14ac:dyDescent="0.25">
      <c r="B58" s="14">
        <v>50</v>
      </c>
      <c r="C58" s="28" t="s">
        <v>121</v>
      </c>
      <c r="D58" s="5" t="s">
        <v>129</v>
      </c>
      <c r="E58" s="14" t="s">
        <v>13</v>
      </c>
      <c r="F58" s="32" t="s">
        <v>11</v>
      </c>
      <c r="G58" s="23" t="s">
        <v>45</v>
      </c>
      <c r="H58" s="27">
        <v>1340.07</v>
      </c>
      <c r="I58" s="3">
        <f t="shared" si="8"/>
        <v>14424.379472999999</v>
      </c>
      <c r="J58" s="23">
        <v>25</v>
      </c>
      <c r="K58" s="23">
        <v>2005</v>
      </c>
      <c r="L58" s="3">
        <v>2022</v>
      </c>
      <c r="M58" s="14">
        <f t="shared" si="1"/>
        <v>17</v>
      </c>
      <c r="N58" s="36">
        <v>60</v>
      </c>
      <c r="O58" s="36">
        <v>0.05</v>
      </c>
      <c r="P58" s="43">
        <f t="shared" si="10"/>
        <v>1.5833333333333331E-2</v>
      </c>
      <c r="Q58" s="34">
        <v>1650</v>
      </c>
      <c r="R58" s="34">
        <f t="shared" si="4"/>
        <v>17760.434999999998</v>
      </c>
      <c r="S58" s="35">
        <f t="shared" si="9"/>
        <v>23800226.130449995</v>
      </c>
      <c r="T58" s="35">
        <f t="shared" si="5"/>
        <v>6406227.5334461229</v>
      </c>
      <c r="U58" s="35">
        <f t="shared" si="6"/>
        <v>17393998.597003873</v>
      </c>
      <c r="V58" s="36">
        <v>0</v>
      </c>
      <c r="W58" s="35">
        <f t="shared" si="7"/>
        <v>17393998.597003873</v>
      </c>
    </row>
    <row r="59" spans="2:29" ht="51" x14ac:dyDescent="0.25">
      <c r="B59" s="14">
        <v>51</v>
      </c>
      <c r="C59" s="28" t="s">
        <v>68</v>
      </c>
      <c r="D59" s="5" t="s">
        <v>130</v>
      </c>
      <c r="E59" s="14" t="s">
        <v>150</v>
      </c>
      <c r="F59" s="32" t="s">
        <v>8</v>
      </c>
      <c r="G59" s="23" t="s">
        <v>45</v>
      </c>
      <c r="H59" s="27">
        <v>1341.07</v>
      </c>
      <c r="I59" s="3">
        <f t="shared" si="8"/>
        <v>14435.143372999999</v>
      </c>
      <c r="J59" s="23">
        <v>12</v>
      </c>
      <c r="K59" s="23">
        <v>1986</v>
      </c>
      <c r="L59" s="3">
        <v>2022</v>
      </c>
      <c r="M59" s="14">
        <f t="shared" si="1"/>
        <v>36</v>
      </c>
      <c r="N59" s="36">
        <v>40</v>
      </c>
      <c r="O59" s="36">
        <v>0.05</v>
      </c>
      <c r="P59" s="43">
        <f t="shared" si="10"/>
        <v>2.375E-2</v>
      </c>
      <c r="Q59" s="34">
        <v>1500</v>
      </c>
      <c r="R59" s="34">
        <f t="shared" si="4"/>
        <v>16145.849999999999</v>
      </c>
      <c r="S59" s="35">
        <f t="shared" si="9"/>
        <v>21652715.059499998</v>
      </c>
      <c r="T59" s="35">
        <f t="shared" si="5"/>
        <v>18513071.3758725</v>
      </c>
      <c r="U59" s="35">
        <f t="shared" si="6"/>
        <v>3139643.6836274974</v>
      </c>
      <c r="V59" s="36">
        <v>0</v>
      </c>
      <c r="W59" s="35">
        <f t="shared" si="7"/>
        <v>3139643.6836274974</v>
      </c>
    </row>
    <row r="60" spans="2:29" ht="51" x14ac:dyDescent="0.25">
      <c r="B60" s="14">
        <v>52</v>
      </c>
      <c r="C60" s="28" t="s">
        <v>68</v>
      </c>
      <c r="D60" s="5" t="s">
        <v>131</v>
      </c>
      <c r="E60" s="14" t="s">
        <v>13</v>
      </c>
      <c r="F60" s="32" t="s">
        <v>11</v>
      </c>
      <c r="G60" s="23" t="s">
        <v>45</v>
      </c>
      <c r="H60" s="27">
        <v>792</v>
      </c>
      <c r="I60" s="3">
        <f t="shared" si="8"/>
        <v>8525.0087999999996</v>
      </c>
      <c r="J60" s="23">
        <v>12</v>
      </c>
      <c r="K60" s="23">
        <v>1986</v>
      </c>
      <c r="L60" s="3">
        <v>2022</v>
      </c>
      <c r="M60" s="14">
        <f t="shared" si="1"/>
        <v>36</v>
      </c>
      <c r="N60" s="36">
        <v>60</v>
      </c>
      <c r="O60" s="36">
        <v>0.05</v>
      </c>
      <c r="P60" s="43">
        <f t="shared" si="10"/>
        <v>1.5833333333333331E-2</v>
      </c>
      <c r="Q60" s="34">
        <v>1500</v>
      </c>
      <c r="R60" s="34">
        <f t="shared" si="4"/>
        <v>16145.849999999999</v>
      </c>
      <c r="S60" s="35">
        <f t="shared" si="9"/>
        <v>12787513.199999999</v>
      </c>
      <c r="T60" s="35">
        <f t="shared" si="5"/>
        <v>7288882.5239999993</v>
      </c>
      <c r="U60" s="35">
        <f t="shared" si="6"/>
        <v>5498630.676</v>
      </c>
      <c r="V60" s="36">
        <v>0</v>
      </c>
      <c r="W60" s="35">
        <f t="shared" si="7"/>
        <v>5498630.676</v>
      </c>
    </row>
    <row r="61" spans="2:29" ht="51" x14ac:dyDescent="0.25">
      <c r="B61" s="14">
        <v>53</v>
      </c>
      <c r="C61" s="28" t="s">
        <v>68</v>
      </c>
      <c r="D61" s="5" t="s">
        <v>132</v>
      </c>
      <c r="E61" s="14" t="s">
        <v>13</v>
      </c>
      <c r="F61" s="32" t="s">
        <v>11</v>
      </c>
      <c r="G61" s="23" t="s">
        <v>45</v>
      </c>
      <c r="H61" s="27">
        <v>2975.7</v>
      </c>
      <c r="I61" s="3">
        <f t="shared" si="8"/>
        <v>32030.137229999997</v>
      </c>
      <c r="J61" s="23">
        <v>12</v>
      </c>
      <c r="K61" s="23">
        <v>1986</v>
      </c>
      <c r="L61" s="3">
        <v>2022</v>
      </c>
      <c r="M61" s="14">
        <f t="shared" si="1"/>
        <v>36</v>
      </c>
      <c r="N61" s="36">
        <v>60</v>
      </c>
      <c r="O61" s="36">
        <v>0.05</v>
      </c>
      <c r="P61" s="43">
        <f t="shared" si="10"/>
        <v>1.5833333333333331E-2</v>
      </c>
      <c r="Q61" s="34">
        <v>1500</v>
      </c>
      <c r="R61" s="34">
        <f t="shared" si="4"/>
        <v>16145.849999999999</v>
      </c>
      <c r="S61" s="35">
        <f t="shared" si="9"/>
        <v>48045205.844999991</v>
      </c>
      <c r="T61" s="35">
        <f t="shared" si="5"/>
        <v>27385767.331649989</v>
      </c>
      <c r="U61" s="35">
        <f t="shared" si="6"/>
        <v>20659438.513350002</v>
      </c>
      <c r="V61" s="36">
        <v>0</v>
      </c>
      <c r="W61" s="35">
        <f t="shared" si="7"/>
        <v>20659438.513350002</v>
      </c>
    </row>
    <row r="62" spans="2:29" ht="30" x14ac:dyDescent="0.25">
      <c r="B62" s="14">
        <v>54</v>
      </c>
      <c r="C62" s="28" t="s">
        <v>68</v>
      </c>
      <c r="D62" s="5" t="s">
        <v>133</v>
      </c>
      <c r="E62" s="14" t="s">
        <v>76</v>
      </c>
      <c r="F62" s="14" t="s">
        <v>76</v>
      </c>
      <c r="G62" s="23" t="s">
        <v>45</v>
      </c>
      <c r="H62" s="27">
        <v>1282.8</v>
      </c>
      <c r="I62" s="3">
        <f t="shared" si="8"/>
        <v>13807.930919999999</v>
      </c>
      <c r="J62" s="23">
        <v>12</v>
      </c>
      <c r="K62" s="23">
        <v>1986</v>
      </c>
      <c r="L62" s="3">
        <v>2022</v>
      </c>
      <c r="M62" s="14">
        <f t="shared" si="1"/>
        <v>36</v>
      </c>
      <c r="N62" s="36">
        <v>40</v>
      </c>
      <c r="O62" s="36">
        <v>0.05</v>
      </c>
      <c r="P62" s="43">
        <f t="shared" si="10"/>
        <v>2.375E-2</v>
      </c>
      <c r="Q62" s="34">
        <v>700</v>
      </c>
      <c r="R62" s="34">
        <f t="shared" si="4"/>
        <v>7534.73</v>
      </c>
      <c r="S62" s="35">
        <f t="shared" si="9"/>
        <v>9665551.6439999994</v>
      </c>
      <c r="T62" s="35">
        <f t="shared" si="5"/>
        <v>8264046.6556199994</v>
      </c>
      <c r="U62" s="35">
        <f t="shared" si="6"/>
        <v>1401504.98838</v>
      </c>
      <c r="V62" s="36">
        <v>0</v>
      </c>
      <c r="W62" s="35">
        <f t="shared" si="7"/>
        <v>1401504.98838</v>
      </c>
    </row>
    <row r="63" spans="2:29" ht="51" x14ac:dyDescent="0.25">
      <c r="B63" s="14">
        <v>55</v>
      </c>
      <c r="C63" s="28" t="s">
        <v>68</v>
      </c>
      <c r="D63" s="5" t="s">
        <v>134</v>
      </c>
      <c r="E63" s="14" t="s">
        <v>13</v>
      </c>
      <c r="F63" s="32" t="s">
        <v>11</v>
      </c>
      <c r="G63" s="23" t="s">
        <v>45</v>
      </c>
      <c r="H63" s="27">
        <v>1820</v>
      </c>
      <c r="I63" s="3">
        <f t="shared" si="8"/>
        <v>19590.297999999999</v>
      </c>
      <c r="J63" s="23">
        <v>12</v>
      </c>
      <c r="K63" s="23">
        <v>1986</v>
      </c>
      <c r="L63" s="3">
        <v>2022</v>
      </c>
      <c r="M63" s="14">
        <f t="shared" si="1"/>
        <v>36</v>
      </c>
      <c r="N63" s="36">
        <v>60</v>
      </c>
      <c r="O63" s="36">
        <v>0.05</v>
      </c>
      <c r="P63" s="43">
        <f t="shared" si="10"/>
        <v>1.5833333333333331E-2</v>
      </c>
      <c r="Q63" s="34">
        <v>1500</v>
      </c>
      <c r="R63" s="34">
        <f t="shared" si="4"/>
        <v>16145.849999999999</v>
      </c>
      <c r="S63" s="35">
        <f t="shared" si="9"/>
        <v>29385446.999999996</v>
      </c>
      <c r="T63" s="35">
        <f t="shared" si="5"/>
        <v>16749704.789999995</v>
      </c>
      <c r="U63" s="35">
        <f t="shared" si="6"/>
        <v>12635742.210000001</v>
      </c>
      <c r="V63" s="36">
        <v>0</v>
      </c>
      <c r="W63" s="35">
        <f t="shared" si="7"/>
        <v>12635742.210000001</v>
      </c>
    </row>
    <row r="64" spans="2:29" ht="51" x14ac:dyDescent="0.25">
      <c r="B64" s="14">
        <v>56</v>
      </c>
      <c r="C64" s="28" t="s">
        <v>68</v>
      </c>
      <c r="D64" s="5" t="s">
        <v>135</v>
      </c>
      <c r="E64" s="14" t="s">
        <v>13</v>
      </c>
      <c r="F64" s="32" t="s">
        <v>11</v>
      </c>
      <c r="G64" s="23" t="s">
        <v>45</v>
      </c>
      <c r="H64" s="27">
        <v>814.14</v>
      </c>
      <c r="I64" s="3">
        <f t="shared" si="8"/>
        <v>8763.3215459999992</v>
      </c>
      <c r="J64" s="23">
        <v>12</v>
      </c>
      <c r="K64" s="23">
        <v>1986</v>
      </c>
      <c r="L64" s="3">
        <v>2022</v>
      </c>
      <c r="M64" s="14">
        <f t="shared" si="1"/>
        <v>36</v>
      </c>
      <c r="N64" s="36">
        <v>60</v>
      </c>
      <c r="O64" s="36">
        <v>0.05</v>
      </c>
      <c r="P64" s="43">
        <f t="shared" si="10"/>
        <v>1.5833333333333331E-2</v>
      </c>
      <c r="Q64" s="34">
        <v>1500</v>
      </c>
      <c r="R64" s="34">
        <f t="shared" si="4"/>
        <v>16145.849999999999</v>
      </c>
      <c r="S64" s="35">
        <f t="shared" si="9"/>
        <v>13144982.318999998</v>
      </c>
      <c r="T64" s="35">
        <f t="shared" si="5"/>
        <v>7492639.9218299976</v>
      </c>
      <c r="U64" s="35">
        <f t="shared" si="6"/>
        <v>5652342.3971700007</v>
      </c>
      <c r="V64" s="36">
        <v>0</v>
      </c>
      <c r="W64" s="35">
        <f t="shared" si="7"/>
        <v>5652342.3971700007</v>
      </c>
    </row>
    <row r="65" spans="2:29" ht="51" x14ac:dyDescent="0.25">
      <c r="B65" s="14">
        <v>57</v>
      </c>
      <c r="C65" s="28" t="s">
        <v>68</v>
      </c>
      <c r="D65" s="5" t="s">
        <v>136</v>
      </c>
      <c r="E65" s="14" t="s">
        <v>13</v>
      </c>
      <c r="F65" s="32" t="s">
        <v>11</v>
      </c>
      <c r="G65" s="23" t="s">
        <v>45</v>
      </c>
      <c r="H65" s="27">
        <v>753.84</v>
      </c>
      <c r="I65" s="3">
        <f t="shared" si="8"/>
        <v>8114.2583759999998</v>
      </c>
      <c r="J65" s="23">
        <v>12</v>
      </c>
      <c r="K65" s="23">
        <v>1986</v>
      </c>
      <c r="L65" s="3">
        <v>2022</v>
      </c>
      <c r="M65" s="14">
        <f t="shared" si="1"/>
        <v>36</v>
      </c>
      <c r="N65" s="36">
        <v>60</v>
      </c>
      <c r="O65" s="36">
        <v>0.05</v>
      </c>
      <c r="P65" s="43">
        <f t="shared" si="10"/>
        <v>1.5833333333333331E-2</v>
      </c>
      <c r="Q65" s="34">
        <v>1500</v>
      </c>
      <c r="R65" s="34">
        <f t="shared" si="4"/>
        <v>16145.849999999999</v>
      </c>
      <c r="S65" s="35">
        <f t="shared" si="9"/>
        <v>12171387.563999999</v>
      </c>
      <c r="T65" s="35">
        <f t="shared" si="5"/>
        <v>6937690.9114799984</v>
      </c>
      <c r="U65" s="35">
        <f t="shared" si="6"/>
        <v>5233696.6525200009</v>
      </c>
      <c r="V65" s="36">
        <v>0</v>
      </c>
      <c r="W65" s="35">
        <f t="shared" si="7"/>
        <v>5233696.6525200009</v>
      </c>
    </row>
    <row r="66" spans="2:29" ht="51" x14ac:dyDescent="0.25">
      <c r="B66" s="14">
        <v>58</v>
      </c>
      <c r="C66" s="28" t="s">
        <v>68</v>
      </c>
      <c r="D66" s="5" t="s">
        <v>137</v>
      </c>
      <c r="E66" s="14" t="s">
        <v>13</v>
      </c>
      <c r="F66" s="32" t="s">
        <v>11</v>
      </c>
      <c r="G66" s="23" t="s">
        <v>45</v>
      </c>
      <c r="H66" s="27">
        <v>403.5</v>
      </c>
      <c r="I66" s="3">
        <f t="shared" si="8"/>
        <v>4343.2336500000001</v>
      </c>
      <c r="J66" s="23">
        <v>12</v>
      </c>
      <c r="K66" s="23">
        <v>1986</v>
      </c>
      <c r="L66" s="3">
        <v>2022</v>
      </c>
      <c r="M66" s="14">
        <f t="shared" si="1"/>
        <v>36</v>
      </c>
      <c r="N66" s="36">
        <v>60</v>
      </c>
      <c r="O66" s="36">
        <v>0.05</v>
      </c>
      <c r="P66" s="43">
        <f t="shared" si="10"/>
        <v>1.5833333333333331E-2</v>
      </c>
      <c r="Q66" s="34">
        <v>1500</v>
      </c>
      <c r="R66" s="34">
        <f t="shared" si="4"/>
        <v>16145.849999999999</v>
      </c>
      <c r="S66" s="35">
        <f t="shared" si="9"/>
        <v>6514850.4749999996</v>
      </c>
      <c r="T66" s="35">
        <f t="shared" si="5"/>
        <v>3713464.7707499997</v>
      </c>
      <c r="U66" s="35">
        <f t="shared" si="6"/>
        <v>2801385.70425</v>
      </c>
      <c r="V66" s="36">
        <v>0</v>
      </c>
      <c r="W66" s="35">
        <f t="shared" si="7"/>
        <v>2801385.70425</v>
      </c>
    </row>
    <row r="67" spans="2:29" ht="51" x14ac:dyDescent="0.25">
      <c r="B67" s="14">
        <v>59</v>
      </c>
      <c r="C67" s="28" t="s">
        <v>68</v>
      </c>
      <c r="D67" s="5" t="s">
        <v>138</v>
      </c>
      <c r="E67" s="14" t="s">
        <v>13</v>
      </c>
      <c r="F67" s="32" t="s">
        <v>11</v>
      </c>
      <c r="G67" s="23" t="s">
        <v>45</v>
      </c>
      <c r="H67" s="27">
        <v>3050.14</v>
      </c>
      <c r="I67" s="3">
        <f t="shared" si="8"/>
        <v>32831.401945999998</v>
      </c>
      <c r="J67" s="23">
        <v>12</v>
      </c>
      <c r="K67" s="23">
        <v>1987</v>
      </c>
      <c r="L67" s="3">
        <v>2022</v>
      </c>
      <c r="M67" s="14">
        <f t="shared" si="1"/>
        <v>35</v>
      </c>
      <c r="N67" s="36">
        <v>60</v>
      </c>
      <c r="O67" s="36">
        <v>0.05</v>
      </c>
      <c r="P67" s="43">
        <f t="shared" si="10"/>
        <v>1.5833333333333331E-2</v>
      </c>
      <c r="Q67" s="34">
        <v>1500</v>
      </c>
      <c r="R67" s="34">
        <f t="shared" si="4"/>
        <v>16145.849999999999</v>
      </c>
      <c r="S67" s="35">
        <f t="shared" si="9"/>
        <v>49247102.918999992</v>
      </c>
      <c r="T67" s="35">
        <f t="shared" si="5"/>
        <v>27291102.867612492</v>
      </c>
      <c r="U67" s="35">
        <f t="shared" si="6"/>
        <v>21956000.0513875</v>
      </c>
      <c r="V67" s="36">
        <v>0</v>
      </c>
      <c r="W67" s="35">
        <f t="shared" si="7"/>
        <v>21956000.0513875</v>
      </c>
    </row>
    <row r="68" spans="2:29" ht="51" x14ac:dyDescent="0.25">
      <c r="B68" s="14">
        <v>60</v>
      </c>
      <c r="C68" s="28" t="s">
        <v>148</v>
      </c>
      <c r="D68" s="5" t="s">
        <v>139</v>
      </c>
      <c r="E68" s="14" t="s">
        <v>13</v>
      </c>
      <c r="F68" s="32" t="s">
        <v>11</v>
      </c>
      <c r="G68" s="23" t="s">
        <v>45</v>
      </c>
      <c r="H68" s="27">
        <v>3066.9</v>
      </c>
      <c r="I68" s="3">
        <f t="shared" si="8"/>
        <v>33011.804909999999</v>
      </c>
      <c r="J68" s="23">
        <v>30</v>
      </c>
      <c r="K68" s="23">
        <v>1992</v>
      </c>
      <c r="L68" s="3">
        <v>2022</v>
      </c>
      <c r="M68" s="14">
        <f t="shared" si="1"/>
        <v>30</v>
      </c>
      <c r="N68" s="36">
        <v>60</v>
      </c>
      <c r="O68" s="36">
        <v>0.05</v>
      </c>
      <c r="P68" s="43">
        <f t="shared" si="10"/>
        <v>1.5833333333333331E-2</v>
      </c>
      <c r="Q68" s="34">
        <v>1600</v>
      </c>
      <c r="R68" s="34">
        <f t="shared" si="4"/>
        <v>17222.239999999998</v>
      </c>
      <c r="S68" s="35">
        <f t="shared" si="9"/>
        <v>52818887.855999999</v>
      </c>
      <c r="T68" s="35">
        <f t="shared" si="5"/>
        <v>25088971.731599998</v>
      </c>
      <c r="U68" s="35">
        <f t="shared" si="6"/>
        <v>27729916.124400001</v>
      </c>
      <c r="V68" s="36">
        <v>0</v>
      </c>
      <c r="W68" s="35">
        <f t="shared" si="7"/>
        <v>27729916.124400001</v>
      </c>
    </row>
    <row r="69" spans="2:29" ht="51" x14ac:dyDescent="0.25">
      <c r="B69" s="14">
        <v>61</v>
      </c>
      <c r="C69" s="28" t="s">
        <v>68</v>
      </c>
      <c r="D69" s="5" t="s">
        <v>140</v>
      </c>
      <c r="E69" s="14" t="s">
        <v>13</v>
      </c>
      <c r="F69" s="32" t="s">
        <v>11</v>
      </c>
      <c r="G69" s="23" t="s">
        <v>45</v>
      </c>
      <c r="H69" s="27">
        <v>4292.68</v>
      </c>
      <c r="I69" s="3">
        <f t="shared" si="8"/>
        <v>46205.978252000001</v>
      </c>
      <c r="J69" s="23">
        <v>12</v>
      </c>
      <c r="K69" s="23">
        <v>1986</v>
      </c>
      <c r="L69" s="3">
        <v>2022</v>
      </c>
      <c r="M69" s="14">
        <f t="shared" si="1"/>
        <v>36</v>
      </c>
      <c r="N69" s="36">
        <v>60</v>
      </c>
      <c r="O69" s="36">
        <v>0.05</v>
      </c>
      <c r="P69" s="43">
        <f t="shared" si="10"/>
        <v>1.5833333333333331E-2</v>
      </c>
      <c r="Q69" s="34">
        <v>1500</v>
      </c>
      <c r="R69" s="34">
        <f t="shared" si="4"/>
        <v>16145.849999999999</v>
      </c>
      <c r="S69" s="35">
        <f t="shared" si="9"/>
        <v>69308967.377999991</v>
      </c>
      <c r="T69" s="35">
        <f t="shared" si="5"/>
        <v>39506111.405459993</v>
      </c>
      <c r="U69" s="35">
        <f t="shared" si="6"/>
        <v>29802855.972539999</v>
      </c>
      <c r="V69" s="36">
        <v>0</v>
      </c>
      <c r="W69" s="35">
        <f t="shared" si="7"/>
        <v>29802855.972539999</v>
      </c>
    </row>
    <row r="70" spans="2:29" ht="51" x14ac:dyDescent="0.25">
      <c r="B70" s="14">
        <v>62</v>
      </c>
      <c r="C70" s="28" t="s">
        <v>68</v>
      </c>
      <c r="D70" s="5" t="s">
        <v>141</v>
      </c>
      <c r="E70" s="14" t="s">
        <v>13</v>
      </c>
      <c r="F70" s="32" t="s">
        <v>11</v>
      </c>
      <c r="G70" s="23" t="s">
        <v>45</v>
      </c>
      <c r="H70" s="27">
        <v>250.6</v>
      </c>
      <c r="I70" s="3">
        <f t="shared" si="8"/>
        <v>2697.43334</v>
      </c>
      <c r="J70" s="23">
        <v>12</v>
      </c>
      <c r="K70" s="23">
        <v>1986</v>
      </c>
      <c r="L70" s="3">
        <v>2022</v>
      </c>
      <c r="M70" s="14">
        <f t="shared" ref="M70:M92" si="11">L70-K70</f>
        <v>36</v>
      </c>
      <c r="N70" s="36">
        <v>60</v>
      </c>
      <c r="O70" s="36">
        <v>0.05</v>
      </c>
      <c r="P70" s="43">
        <f t="shared" si="10"/>
        <v>1.5833333333333331E-2</v>
      </c>
      <c r="Q70" s="34">
        <v>1500</v>
      </c>
      <c r="R70" s="34">
        <f t="shared" si="4"/>
        <v>16145.849999999999</v>
      </c>
      <c r="S70" s="35">
        <f t="shared" si="9"/>
        <v>4046150.01</v>
      </c>
      <c r="T70" s="35">
        <f t="shared" si="5"/>
        <v>2306305.5056999996</v>
      </c>
      <c r="U70" s="35">
        <f t="shared" si="6"/>
        <v>1739844.5043000001</v>
      </c>
      <c r="V70" s="36">
        <v>0</v>
      </c>
      <c r="W70" s="35">
        <f t="shared" si="7"/>
        <v>1739844.5043000001</v>
      </c>
    </row>
    <row r="71" spans="2:29" ht="51" x14ac:dyDescent="0.25">
      <c r="B71" s="14">
        <v>63</v>
      </c>
      <c r="C71" s="28" t="s">
        <v>68</v>
      </c>
      <c r="D71" s="5" t="s">
        <v>142</v>
      </c>
      <c r="E71" s="14" t="s">
        <v>70</v>
      </c>
      <c r="F71" s="32" t="s">
        <v>8</v>
      </c>
      <c r="G71" s="23" t="s">
        <v>45</v>
      </c>
      <c r="H71" s="27">
        <v>3968</v>
      </c>
      <c r="I71" s="3">
        <f t="shared" si="8"/>
        <v>42711.155200000001</v>
      </c>
      <c r="J71" s="23">
        <v>12</v>
      </c>
      <c r="K71" s="23">
        <v>1986</v>
      </c>
      <c r="L71" s="3">
        <v>2022</v>
      </c>
      <c r="M71" s="14">
        <f t="shared" si="11"/>
        <v>36</v>
      </c>
      <c r="N71" s="36">
        <v>40</v>
      </c>
      <c r="O71" s="36">
        <v>0.05</v>
      </c>
      <c r="P71" s="43">
        <f t="shared" si="10"/>
        <v>2.375E-2</v>
      </c>
      <c r="Q71" s="34">
        <v>800</v>
      </c>
      <c r="R71" s="34">
        <f t="shared" si="4"/>
        <v>8611.119999999999</v>
      </c>
      <c r="S71" s="35">
        <f t="shared" si="9"/>
        <v>34168924.159999996</v>
      </c>
      <c r="T71" s="35">
        <f t="shared" si="5"/>
        <v>29214430.156799994</v>
      </c>
      <c r="U71" s="35">
        <f t="shared" si="6"/>
        <v>4954494.003200002</v>
      </c>
      <c r="V71" s="36">
        <v>0</v>
      </c>
      <c r="W71" s="35">
        <f t="shared" si="7"/>
        <v>4954494.003200002</v>
      </c>
    </row>
    <row r="72" spans="2:29" ht="51" x14ac:dyDescent="0.25">
      <c r="B72" s="14">
        <v>64</v>
      </c>
      <c r="C72" s="28" t="s">
        <v>68</v>
      </c>
      <c r="D72" s="5" t="s">
        <v>143</v>
      </c>
      <c r="E72" s="14" t="s">
        <v>13</v>
      </c>
      <c r="F72" s="32" t="s">
        <v>11</v>
      </c>
      <c r="G72" s="23" t="s">
        <v>45</v>
      </c>
      <c r="H72" s="27">
        <v>257.36</v>
      </c>
      <c r="I72" s="3">
        <f t="shared" si="8"/>
        <v>2770.1973040000003</v>
      </c>
      <c r="J72" s="23">
        <v>12</v>
      </c>
      <c r="K72" s="23">
        <v>1986</v>
      </c>
      <c r="L72" s="3">
        <v>2022</v>
      </c>
      <c r="M72" s="14">
        <f t="shared" si="11"/>
        <v>36</v>
      </c>
      <c r="N72" s="36">
        <v>60</v>
      </c>
      <c r="O72" s="36">
        <v>0.05</v>
      </c>
      <c r="P72" s="43">
        <f t="shared" si="10"/>
        <v>1.5833333333333331E-2</v>
      </c>
      <c r="Q72" s="34">
        <v>1500</v>
      </c>
      <c r="R72" s="34">
        <f t="shared" si="4"/>
        <v>16145.849999999999</v>
      </c>
      <c r="S72" s="35">
        <f t="shared" si="9"/>
        <v>4155295.9559999998</v>
      </c>
      <c r="T72" s="35">
        <f t="shared" si="5"/>
        <v>2368518.6949199997</v>
      </c>
      <c r="U72" s="35">
        <f t="shared" si="6"/>
        <v>1786777.2610800001</v>
      </c>
      <c r="V72" s="36">
        <v>0</v>
      </c>
      <c r="W72" s="35">
        <f t="shared" si="7"/>
        <v>1786777.2610800001</v>
      </c>
    </row>
    <row r="73" spans="2:29" ht="51" x14ac:dyDescent="0.25">
      <c r="B73" s="14">
        <v>65</v>
      </c>
      <c r="C73" s="28" t="s">
        <v>148</v>
      </c>
      <c r="D73" s="5" t="s">
        <v>144</v>
      </c>
      <c r="E73" s="14" t="s">
        <v>13</v>
      </c>
      <c r="F73" s="32" t="s">
        <v>11</v>
      </c>
      <c r="G73" s="23" t="s">
        <v>45</v>
      </c>
      <c r="H73" s="27">
        <v>7360.59</v>
      </c>
      <c r="I73" s="3">
        <f t="shared" si="8"/>
        <v>79228.654700999992</v>
      </c>
      <c r="J73" s="23">
        <v>36</v>
      </c>
      <c r="K73" s="23">
        <v>1992</v>
      </c>
      <c r="L73" s="3">
        <v>2022</v>
      </c>
      <c r="M73" s="14">
        <f t="shared" si="11"/>
        <v>30</v>
      </c>
      <c r="N73" s="36">
        <v>60</v>
      </c>
      <c r="O73" s="36">
        <v>0.05</v>
      </c>
      <c r="P73" s="43">
        <f t="shared" si="10"/>
        <v>1.5833333333333331E-2</v>
      </c>
      <c r="Q73" s="34">
        <v>1600</v>
      </c>
      <c r="R73" s="34">
        <f t="shared" ref="R73:R92" si="12">Q73*10.7639</f>
        <v>17222.239999999998</v>
      </c>
      <c r="S73" s="35">
        <f t="shared" si="9"/>
        <v>126765847.52159999</v>
      </c>
      <c r="T73" s="35">
        <f t="shared" ref="T73:T92" si="13">S73*P73*M73</f>
        <v>60213777.572759986</v>
      </c>
      <c r="U73" s="35">
        <f t="shared" ref="U73:U92" si="14">MAX(S73-T73,0)</f>
        <v>66552069.948840007</v>
      </c>
      <c r="V73" s="36">
        <v>0</v>
      </c>
      <c r="W73" s="35">
        <f t="shared" ref="W73:W92" si="15">IF(U73&gt;O73*S73,U73*(1+V73),S73*O73)</f>
        <v>66552069.948840007</v>
      </c>
    </row>
    <row r="74" spans="2:29" ht="51" x14ac:dyDescent="0.25">
      <c r="B74" s="14">
        <v>66</v>
      </c>
      <c r="C74" s="28" t="s">
        <v>68</v>
      </c>
      <c r="D74" s="5" t="s">
        <v>145</v>
      </c>
      <c r="E74" s="14" t="s">
        <v>70</v>
      </c>
      <c r="F74" s="32" t="s">
        <v>8</v>
      </c>
      <c r="G74" s="23" t="s">
        <v>45</v>
      </c>
      <c r="H74" s="27">
        <v>483.27</v>
      </c>
      <c r="I74" s="3">
        <f t="shared" si="8"/>
        <v>5201.8699529999994</v>
      </c>
      <c r="J74" s="23">
        <v>12</v>
      </c>
      <c r="K74" s="23">
        <v>1986</v>
      </c>
      <c r="L74" s="3">
        <v>2022</v>
      </c>
      <c r="M74" s="14">
        <f t="shared" si="11"/>
        <v>36</v>
      </c>
      <c r="N74" s="36">
        <v>40</v>
      </c>
      <c r="O74" s="36">
        <v>0.05</v>
      </c>
      <c r="P74" s="43">
        <f t="shared" si="10"/>
        <v>2.375E-2</v>
      </c>
      <c r="Q74" s="34">
        <v>800</v>
      </c>
      <c r="R74" s="34">
        <f t="shared" si="12"/>
        <v>8611.119999999999</v>
      </c>
      <c r="S74" s="35">
        <f t="shared" si="9"/>
        <v>4161495.9623999991</v>
      </c>
      <c r="T74" s="35">
        <f t="shared" si="13"/>
        <v>3558079.0478519993</v>
      </c>
      <c r="U74" s="35">
        <f t="shared" si="14"/>
        <v>603416.91454799986</v>
      </c>
      <c r="V74" s="36">
        <v>0</v>
      </c>
      <c r="W74" s="35">
        <f t="shared" si="15"/>
        <v>603416.91454799986</v>
      </c>
    </row>
    <row r="75" spans="2:29" ht="51" x14ac:dyDescent="0.25">
      <c r="B75" s="14">
        <v>67</v>
      </c>
      <c r="C75" s="28" t="s">
        <v>149</v>
      </c>
      <c r="D75" s="5" t="s">
        <v>146</v>
      </c>
      <c r="E75" s="14" t="s">
        <v>13</v>
      </c>
      <c r="F75" s="32" t="s">
        <v>11</v>
      </c>
      <c r="G75" s="23" t="s">
        <v>45</v>
      </c>
      <c r="H75" s="27">
        <v>230.06</v>
      </c>
      <c r="I75" s="3">
        <f t="shared" ref="I75:I92" si="16">H75*10.7639</f>
        <v>2476.342834</v>
      </c>
      <c r="J75" s="23">
        <v>50</v>
      </c>
      <c r="K75" s="23">
        <v>2005</v>
      </c>
      <c r="L75" s="3">
        <v>2022</v>
      </c>
      <c r="M75" s="14">
        <f t="shared" si="11"/>
        <v>17</v>
      </c>
      <c r="N75" s="36">
        <v>60</v>
      </c>
      <c r="O75" s="36">
        <v>0.05</v>
      </c>
      <c r="P75" s="43">
        <f t="shared" si="10"/>
        <v>1.5833333333333331E-2</v>
      </c>
      <c r="Q75" s="34">
        <v>1800</v>
      </c>
      <c r="R75" s="34">
        <f t="shared" si="12"/>
        <v>19375.02</v>
      </c>
      <c r="S75" s="35">
        <f t="shared" ref="S75:S92" si="17">R75*H75</f>
        <v>4457417.1012000004</v>
      </c>
      <c r="T75" s="35">
        <f t="shared" si="13"/>
        <v>1199788.103073</v>
      </c>
      <c r="U75" s="35">
        <f t="shared" si="14"/>
        <v>3257628.9981270004</v>
      </c>
      <c r="V75" s="36">
        <v>0</v>
      </c>
      <c r="W75" s="35">
        <f t="shared" si="15"/>
        <v>3257628.9981270004</v>
      </c>
    </row>
    <row r="76" spans="2:29" ht="51" x14ac:dyDescent="0.25">
      <c r="B76" s="14">
        <v>68</v>
      </c>
      <c r="C76" s="28" t="s">
        <v>68</v>
      </c>
      <c r="D76" s="5" t="s">
        <v>147</v>
      </c>
      <c r="E76" s="14" t="s">
        <v>151</v>
      </c>
      <c r="F76" s="32" t="s">
        <v>8</v>
      </c>
      <c r="G76" s="23" t="s">
        <v>45</v>
      </c>
      <c r="H76" s="27">
        <v>418.21</v>
      </c>
      <c r="I76" s="3">
        <f t="shared" si="16"/>
        <v>4501.5706189999992</v>
      </c>
      <c r="J76" s="23">
        <v>12</v>
      </c>
      <c r="K76" s="23">
        <v>1986</v>
      </c>
      <c r="L76" s="3">
        <v>2022</v>
      </c>
      <c r="M76" s="14">
        <f t="shared" si="11"/>
        <v>36</v>
      </c>
      <c r="N76" s="36">
        <v>40</v>
      </c>
      <c r="O76" s="36">
        <v>0.05</v>
      </c>
      <c r="P76" s="43">
        <f t="shared" si="10"/>
        <v>2.375E-2</v>
      </c>
      <c r="Q76" s="34">
        <v>800</v>
      </c>
      <c r="R76" s="34">
        <f t="shared" si="12"/>
        <v>8611.119999999999</v>
      </c>
      <c r="S76" s="35">
        <f t="shared" si="17"/>
        <v>3601256.4951999993</v>
      </c>
      <c r="T76" s="35">
        <f t="shared" si="13"/>
        <v>3079074.3033959996</v>
      </c>
      <c r="U76" s="35">
        <f t="shared" si="14"/>
        <v>522182.19180399971</v>
      </c>
      <c r="V76" s="36">
        <v>0</v>
      </c>
      <c r="W76" s="35">
        <f t="shared" si="15"/>
        <v>522182.19180399971</v>
      </c>
      <c r="AA76" t="s">
        <v>46</v>
      </c>
      <c r="AB76" s="7">
        <f>SUM(W55:W76)</f>
        <v>288882899.62109983</v>
      </c>
      <c r="AC76" s="7">
        <f>SUM(S55:S76)</f>
        <v>659111620.4767499</v>
      </c>
    </row>
    <row r="77" spans="2:29" ht="15" customHeight="1" x14ac:dyDescent="0.25">
      <c r="B77" s="87" t="s">
        <v>152</v>
      </c>
      <c r="C77" s="88"/>
      <c r="D77" s="88"/>
      <c r="E77" s="88"/>
      <c r="F77" s="88"/>
      <c r="G77" s="88"/>
      <c r="H77" s="88"/>
      <c r="I77" s="88"/>
      <c r="J77" s="88"/>
      <c r="K77" s="88"/>
      <c r="L77" s="88"/>
      <c r="M77" s="88"/>
      <c r="N77" s="88"/>
      <c r="O77" s="88"/>
      <c r="P77" s="88"/>
      <c r="Q77" s="88"/>
      <c r="R77" s="88"/>
      <c r="S77" s="88"/>
      <c r="T77" s="88"/>
      <c r="U77" s="88"/>
      <c r="V77" s="88"/>
      <c r="W77" s="89"/>
    </row>
    <row r="78" spans="2:29" ht="51" x14ac:dyDescent="0.25">
      <c r="B78" s="14">
        <v>69</v>
      </c>
      <c r="C78" s="28" t="s">
        <v>67</v>
      </c>
      <c r="D78" s="5" t="s">
        <v>153</v>
      </c>
      <c r="E78" s="14" t="s">
        <v>13</v>
      </c>
      <c r="F78" s="32" t="s">
        <v>11</v>
      </c>
      <c r="G78" s="23" t="s">
        <v>45</v>
      </c>
      <c r="H78" s="27">
        <v>62.65</v>
      </c>
      <c r="I78" s="3">
        <f t="shared" si="16"/>
        <v>674.35833500000001</v>
      </c>
      <c r="J78" s="23">
        <v>25</v>
      </c>
      <c r="K78" s="23">
        <v>1992</v>
      </c>
      <c r="L78" s="3">
        <v>2022</v>
      </c>
      <c r="M78" s="14">
        <f t="shared" si="11"/>
        <v>30</v>
      </c>
      <c r="N78" s="36">
        <v>60</v>
      </c>
      <c r="O78" s="36">
        <v>0.05</v>
      </c>
      <c r="P78" s="43">
        <f t="shared" si="10"/>
        <v>1.5833333333333331E-2</v>
      </c>
      <c r="Q78" s="34">
        <v>1600</v>
      </c>
      <c r="R78" s="34">
        <f t="shared" si="12"/>
        <v>17222.239999999998</v>
      </c>
      <c r="S78" s="35">
        <f t="shared" si="17"/>
        <v>1078973.3359999999</v>
      </c>
      <c r="T78" s="35">
        <f t="shared" si="13"/>
        <v>512512.33459999989</v>
      </c>
      <c r="U78" s="35">
        <f t="shared" si="14"/>
        <v>566461.00139999995</v>
      </c>
      <c r="V78" s="36">
        <v>0</v>
      </c>
      <c r="W78" s="35">
        <f t="shared" si="15"/>
        <v>566461.00139999995</v>
      </c>
    </row>
    <row r="79" spans="2:29" ht="51" x14ac:dyDescent="0.25">
      <c r="B79" s="14">
        <v>70</v>
      </c>
      <c r="C79" s="28" t="s">
        <v>67</v>
      </c>
      <c r="D79" s="5" t="s">
        <v>154</v>
      </c>
      <c r="E79" s="14" t="s">
        <v>13</v>
      </c>
      <c r="F79" s="32" t="s">
        <v>11</v>
      </c>
      <c r="G79" s="23" t="s">
        <v>45</v>
      </c>
      <c r="H79" s="27">
        <v>553.29</v>
      </c>
      <c r="I79" s="3">
        <f t="shared" si="16"/>
        <v>5955.5582309999991</v>
      </c>
      <c r="J79" s="23">
        <v>30</v>
      </c>
      <c r="K79" s="23">
        <v>2004</v>
      </c>
      <c r="L79" s="3">
        <v>2022</v>
      </c>
      <c r="M79" s="14">
        <f t="shared" si="11"/>
        <v>18</v>
      </c>
      <c r="N79" s="36">
        <v>60</v>
      </c>
      <c r="O79" s="36">
        <v>0.05</v>
      </c>
      <c r="P79" s="43">
        <f t="shared" si="10"/>
        <v>1.5833333333333331E-2</v>
      </c>
      <c r="Q79" s="34">
        <v>1600</v>
      </c>
      <c r="R79" s="34">
        <f t="shared" si="12"/>
        <v>17222.239999999998</v>
      </c>
      <c r="S79" s="35">
        <f t="shared" si="17"/>
        <v>9528893.1695999987</v>
      </c>
      <c r="T79" s="35">
        <f t="shared" si="13"/>
        <v>2715734.5533359996</v>
      </c>
      <c r="U79" s="35">
        <f t="shared" si="14"/>
        <v>6813158.6162639987</v>
      </c>
      <c r="V79" s="36">
        <v>0</v>
      </c>
      <c r="W79" s="35">
        <f t="shared" si="15"/>
        <v>6813158.6162639987</v>
      </c>
    </row>
    <row r="80" spans="2:29" ht="51" x14ac:dyDescent="0.25">
      <c r="B80" s="14">
        <v>71</v>
      </c>
      <c r="C80" s="28" t="s">
        <v>67</v>
      </c>
      <c r="D80" s="5" t="s">
        <v>155</v>
      </c>
      <c r="E80" s="14" t="s">
        <v>13</v>
      </c>
      <c r="F80" s="32" t="s">
        <v>11</v>
      </c>
      <c r="G80" s="23" t="s">
        <v>45</v>
      </c>
      <c r="H80" s="27">
        <v>787.22</v>
      </c>
      <c r="I80" s="3">
        <f t="shared" si="16"/>
        <v>8473.557358</v>
      </c>
      <c r="J80" s="23">
        <v>30</v>
      </c>
      <c r="K80" s="23">
        <v>1986</v>
      </c>
      <c r="L80" s="3">
        <v>2022</v>
      </c>
      <c r="M80" s="14">
        <f t="shared" si="11"/>
        <v>36</v>
      </c>
      <c r="N80" s="36">
        <v>60</v>
      </c>
      <c r="O80" s="36">
        <v>0.05</v>
      </c>
      <c r="P80" s="43">
        <f t="shared" ref="P80:P92" si="18">(1-O80)/N80</f>
        <v>1.5833333333333331E-2</v>
      </c>
      <c r="Q80" s="34">
        <v>1600</v>
      </c>
      <c r="R80" s="34">
        <f t="shared" si="12"/>
        <v>17222.239999999998</v>
      </c>
      <c r="S80" s="35">
        <f t="shared" si="17"/>
        <v>13557691.772799999</v>
      </c>
      <c r="T80" s="35">
        <f t="shared" si="13"/>
        <v>7727884.3104959978</v>
      </c>
      <c r="U80" s="35">
        <f t="shared" si="14"/>
        <v>5829807.4623040007</v>
      </c>
      <c r="V80" s="36">
        <v>0</v>
      </c>
      <c r="W80" s="35">
        <f t="shared" si="15"/>
        <v>5829807.4623040007</v>
      </c>
    </row>
    <row r="81" spans="2:29" ht="51" x14ac:dyDescent="0.25">
      <c r="B81" s="14">
        <v>72</v>
      </c>
      <c r="C81" s="28" t="s">
        <v>168</v>
      </c>
      <c r="D81" s="5" t="s">
        <v>156</v>
      </c>
      <c r="E81" s="14" t="s">
        <v>169</v>
      </c>
      <c r="F81" s="32" t="s">
        <v>11</v>
      </c>
      <c r="G81" s="23" t="s">
        <v>45</v>
      </c>
      <c r="H81" s="27">
        <v>60</v>
      </c>
      <c r="I81" s="3">
        <f t="shared" si="16"/>
        <v>645.83399999999995</v>
      </c>
      <c r="J81" s="23">
        <v>20</v>
      </c>
      <c r="K81" s="23">
        <v>2015</v>
      </c>
      <c r="L81" s="3">
        <v>2022</v>
      </c>
      <c r="M81" s="14">
        <f t="shared" si="11"/>
        <v>7</v>
      </c>
      <c r="N81" s="36">
        <v>60</v>
      </c>
      <c r="O81" s="36">
        <v>0.05</v>
      </c>
      <c r="P81" s="43">
        <f t="shared" si="18"/>
        <v>1.5833333333333331E-2</v>
      </c>
      <c r="Q81" s="34">
        <v>1550</v>
      </c>
      <c r="R81" s="34">
        <f t="shared" si="12"/>
        <v>16684.044999999998</v>
      </c>
      <c r="S81" s="35">
        <f t="shared" si="17"/>
        <v>1001042.7</v>
      </c>
      <c r="T81" s="35">
        <f t="shared" si="13"/>
        <v>110948.89924999999</v>
      </c>
      <c r="U81" s="35">
        <f t="shared" si="14"/>
        <v>890093.80074999994</v>
      </c>
      <c r="V81" s="36">
        <v>0</v>
      </c>
      <c r="W81" s="35">
        <f t="shared" si="15"/>
        <v>890093.80074999994</v>
      </c>
    </row>
    <row r="82" spans="2:29" x14ac:dyDescent="0.25">
      <c r="B82" s="14">
        <v>73</v>
      </c>
      <c r="C82" s="28" t="s">
        <v>168</v>
      </c>
      <c r="D82" s="5" t="s">
        <v>157</v>
      </c>
      <c r="E82" s="14" t="s">
        <v>13</v>
      </c>
      <c r="F82" s="32"/>
      <c r="G82" s="23" t="s">
        <v>45</v>
      </c>
      <c r="H82" s="27">
        <v>325</v>
      </c>
      <c r="I82" s="3">
        <f t="shared" si="16"/>
        <v>3498.2674999999999</v>
      </c>
      <c r="J82" s="23" t="s">
        <v>80</v>
      </c>
      <c r="K82" s="23">
        <v>2010</v>
      </c>
      <c r="L82" s="3">
        <v>2022</v>
      </c>
      <c r="M82" s="14">
        <f t="shared" si="11"/>
        <v>12</v>
      </c>
      <c r="N82" s="36">
        <v>60</v>
      </c>
      <c r="O82" s="36">
        <v>0.05</v>
      </c>
      <c r="P82" s="43">
        <f t="shared" si="18"/>
        <v>1.5833333333333331E-2</v>
      </c>
      <c r="Q82" s="34">
        <v>600</v>
      </c>
      <c r="R82" s="34">
        <f t="shared" si="12"/>
        <v>6458.34</v>
      </c>
      <c r="S82" s="35">
        <f t="shared" si="17"/>
        <v>2098960.5</v>
      </c>
      <c r="T82" s="35">
        <f t="shared" si="13"/>
        <v>398802.49499999994</v>
      </c>
      <c r="U82" s="35">
        <f t="shared" si="14"/>
        <v>1700158.0050000001</v>
      </c>
      <c r="V82" s="36">
        <v>0</v>
      </c>
      <c r="W82" s="35">
        <f t="shared" si="15"/>
        <v>1700158.0050000001</v>
      </c>
    </row>
    <row r="83" spans="2:29" ht="51" x14ac:dyDescent="0.25">
      <c r="B83" s="14">
        <v>74</v>
      </c>
      <c r="C83" s="28" t="s">
        <v>168</v>
      </c>
      <c r="D83" s="5" t="s">
        <v>158</v>
      </c>
      <c r="E83" s="14" t="s">
        <v>13</v>
      </c>
      <c r="F83" s="32" t="s">
        <v>11</v>
      </c>
      <c r="G83" s="23" t="s">
        <v>45</v>
      </c>
      <c r="H83" s="27">
        <v>30</v>
      </c>
      <c r="I83" s="3">
        <f t="shared" si="16"/>
        <v>322.91699999999997</v>
      </c>
      <c r="J83" s="23">
        <v>15</v>
      </c>
      <c r="K83" s="23">
        <v>2003</v>
      </c>
      <c r="L83" s="3">
        <v>2022</v>
      </c>
      <c r="M83" s="14">
        <f t="shared" si="11"/>
        <v>19</v>
      </c>
      <c r="N83" s="36">
        <v>60</v>
      </c>
      <c r="O83" s="36">
        <v>0.05</v>
      </c>
      <c r="P83" s="43">
        <f t="shared" si="18"/>
        <v>1.5833333333333331E-2</v>
      </c>
      <c r="Q83" s="34">
        <v>1500</v>
      </c>
      <c r="R83" s="34">
        <f t="shared" si="12"/>
        <v>16145.849999999999</v>
      </c>
      <c r="S83" s="35">
        <f t="shared" si="17"/>
        <v>484375.49999999994</v>
      </c>
      <c r="T83" s="35">
        <f t="shared" si="13"/>
        <v>145716.29624999996</v>
      </c>
      <c r="U83" s="35">
        <f t="shared" si="14"/>
        <v>338659.20374999999</v>
      </c>
      <c r="V83" s="36">
        <v>0</v>
      </c>
      <c r="W83" s="35">
        <f t="shared" si="15"/>
        <v>338659.20374999999</v>
      </c>
    </row>
    <row r="84" spans="2:29" ht="51" x14ac:dyDescent="0.25">
      <c r="B84" s="14">
        <v>75</v>
      </c>
      <c r="C84" s="28" t="s">
        <v>168</v>
      </c>
      <c r="D84" s="5" t="s">
        <v>159</v>
      </c>
      <c r="E84" s="14" t="s">
        <v>170</v>
      </c>
      <c r="F84" s="32" t="s">
        <v>8</v>
      </c>
      <c r="G84" s="23" t="s">
        <v>45</v>
      </c>
      <c r="H84" s="27">
        <v>150</v>
      </c>
      <c r="I84" s="3">
        <f t="shared" si="16"/>
        <v>1614.585</v>
      </c>
      <c r="J84" s="23">
        <v>15</v>
      </c>
      <c r="K84" s="23">
        <v>2006</v>
      </c>
      <c r="L84" s="3">
        <v>2022</v>
      </c>
      <c r="M84" s="14">
        <f t="shared" si="11"/>
        <v>16</v>
      </c>
      <c r="N84" s="36">
        <v>40</v>
      </c>
      <c r="O84" s="36">
        <v>0.05</v>
      </c>
      <c r="P84" s="43">
        <f t="shared" si="18"/>
        <v>2.375E-2</v>
      </c>
      <c r="Q84" s="34">
        <v>1500</v>
      </c>
      <c r="R84" s="34">
        <f t="shared" si="12"/>
        <v>16145.849999999999</v>
      </c>
      <c r="S84" s="35">
        <f t="shared" si="17"/>
        <v>2421877.5</v>
      </c>
      <c r="T84" s="35">
        <f t="shared" si="13"/>
        <v>920313.45</v>
      </c>
      <c r="U84" s="35">
        <f t="shared" si="14"/>
        <v>1501564.05</v>
      </c>
      <c r="V84" s="36">
        <v>0</v>
      </c>
      <c r="W84" s="35">
        <f t="shared" si="15"/>
        <v>1501564.05</v>
      </c>
    </row>
    <row r="85" spans="2:29" x14ac:dyDescent="0.25">
      <c r="B85" s="14">
        <v>76</v>
      </c>
      <c r="C85" s="28" t="s">
        <v>168</v>
      </c>
      <c r="D85" s="5" t="s">
        <v>160</v>
      </c>
      <c r="E85" s="14" t="s">
        <v>171</v>
      </c>
      <c r="F85" s="14"/>
      <c r="G85" s="23" t="s">
        <v>45</v>
      </c>
      <c r="H85" s="27">
        <v>250</v>
      </c>
      <c r="I85" s="3">
        <f t="shared" si="16"/>
        <v>2690.9749999999999</v>
      </c>
      <c r="J85" s="23" t="s">
        <v>80</v>
      </c>
      <c r="K85" s="23">
        <v>2009</v>
      </c>
      <c r="L85" s="3">
        <v>2022</v>
      </c>
      <c r="M85" s="14">
        <f t="shared" si="11"/>
        <v>13</v>
      </c>
      <c r="N85" s="36">
        <v>40</v>
      </c>
      <c r="O85" s="36">
        <v>0.05</v>
      </c>
      <c r="P85" s="43">
        <f t="shared" si="18"/>
        <v>2.375E-2</v>
      </c>
      <c r="Q85" s="34">
        <v>400</v>
      </c>
      <c r="R85" s="34">
        <f t="shared" si="12"/>
        <v>4305.5599999999995</v>
      </c>
      <c r="S85" s="35">
        <f t="shared" si="17"/>
        <v>1076389.9999999998</v>
      </c>
      <c r="T85" s="35">
        <f t="shared" si="13"/>
        <v>332335.41249999992</v>
      </c>
      <c r="U85" s="35">
        <f t="shared" si="14"/>
        <v>744054.58749999991</v>
      </c>
      <c r="V85" s="36">
        <v>0</v>
      </c>
      <c r="W85" s="35">
        <f t="shared" si="15"/>
        <v>744054.58749999991</v>
      </c>
    </row>
    <row r="86" spans="2:29" ht="51" x14ac:dyDescent="0.25">
      <c r="B86" s="14">
        <v>77</v>
      </c>
      <c r="C86" s="28" t="s">
        <v>67</v>
      </c>
      <c r="D86" s="5" t="s">
        <v>161</v>
      </c>
      <c r="E86" s="14" t="s">
        <v>13</v>
      </c>
      <c r="F86" s="32" t="s">
        <v>11</v>
      </c>
      <c r="G86" s="23" t="s">
        <v>45</v>
      </c>
      <c r="H86" s="27">
        <v>792.12</v>
      </c>
      <c r="I86" s="3">
        <f t="shared" si="16"/>
        <v>8526.3004679999995</v>
      </c>
      <c r="J86" s="23">
        <v>30</v>
      </c>
      <c r="K86" s="23">
        <v>1986</v>
      </c>
      <c r="L86" s="3">
        <v>2022</v>
      </c>
      <c r="M86" s="14">
        <f t="shared" si="11"/>
        <v>36</v>
      </c>
      <c r="N86" s="36">
        <v>60</v>
      </c>
      <c r="O86" s="36">
        <v>0.05</v>
      </c>
      <c r="P86" s="43">
        <f t="shared" si="18"/>
        <v>1.5833333333333331E-2</v>
      </c>
      <c r="Q86" s="34">
        <v>1600</v>
      </c>
      <c r="R86" s="34">
        <f t="shared" si="12"/>
        <v>17222.239999999998</v>
      </c>
      <c r="S86" s="35">
        <f t="shared" si="17"/>
        <v>13642080.748799998</v>
      </c>
      <c r="T86" s="35">
        <f t="shared" si="13"/>
        <v>7775986.0268159984</v>
      </c>
      <c r="U86" s="35">
        <f t="shared" si="14"/>
        <v>5866094.7219839999</v>
      </c>
      <c r="V86" s="36">
        <v>0</v>
      </c>
      <c r="W86" s="35">
        <f t="shared" si="15"/>
        <v>5866094.7219839999</v>
      </c>
    </row>
    <row r="87" spans="2:29" ht="51" x14ac:dyDescent="0.25">
      <c r="B87" s="14">
        <v>78</v>
      </c>
      <c r="C87" s="28" t="s">
        <v>67</v>
      </c>
      <c r="D87" s="5" t="s">
        <v>162</v>
      </c>
      <c r="E87" s="14" t="s">
        <v>13</v>
      </c>
      <c r="F87" s="32" t="s">
        <v>11</v>
      </c>
      <c r="G87" s="23" t="s">
        <v>45</v>
      </c>
      <c r="H87" s="27">
        <v>1102.8800000000001</v>
      </c>
      <c r="I87" s="3">
        <f t="shared" si="16"/>
        <v>11871.290032000001</v>
      </c>
      <c r="J87" s="23">
        <v>30</v>
      </c>
      <c r="K87" s="23">
        <v>1986</v>
      </c>
      <c r="L87" s="3">
        <v>2022</v>
      </c>
      <c r="M87" s="14">
        <f t="shared" si="11"/>
        <v>36</v>
      </c>
      <c r="N87" s="36">
        <v>60</v>
      </c>
      <c r="O87" s="36">
        <v>0.05</v>
      </c>
      <c r="P87" s="43">
        <f t="shared" si="18"/>
        <v>1.5833333333333331E-2</v>
      </c>
      <c r="Q87" s="34">
        <v>1600</v>
      </c>
      <c r="R87" s="34">
        <f t="shared" si="12"/>
        <v>17222.239999999998</v>
      </c>
      <c r="S87" s="35">
        <f t="shared" si="17"/>
        <v>18994064.051199999</v>
      </c>
      <c r="T87" s="35">
        <f t="shared" si="13"/>
        <v>10826616.509183997</v>
      </c>
      <c r="U87" s="35">
        <f t="shared" si="14"/>
        <v>8167447.5420160014</v>
      </c>
      <c r="V87" s="36">
        <v>0</v>
      </c>
      <c r="W87" s="35">
        <f t="shared" si="15"/>
        <v>8167447.5420160014</v>
      </c>
    </row>
    <row r="88" spans="2:29" ht="51" x14ac:dyDescent="0.25">
      <c r="B88" s="14">
        <v>79</v>
      </c>
      <c r="C88" s="28" t="s">
        <v>67</v>
      </c>
      <c r="D88" s="5" t="s">
        <v>163</v>
      </c>
      <c r="E88" s="14" t="s">
        <v>13</v>
      </c>
      <c r="F88" s="32" t="s">
        <v>11</v>
      </c>
      <c r="G88" s="23" t="s">
        <v>45</v>
      </c>
      <c r="H88" s="27">
        <v>1772.68</v>
      </c>
      <c r="I88" s="3">
        <f t="shared" si="16"/>
        <v>19080.950251999999</v>
      </c>
      <c r="J88" s="23">
        <v>30</v>
      </c>
      <c r="K88" s="23">
        <v>1986</v>
      </c>
      <c r="L88" s="3">
        <v>2022</v>
      </c>
      <c r="M88" s="14">
        <f t="shared" si="11"/>
        <v>36</v>
      </c>
      <c r="N88" s="36">
        <v>60</v>
      </c>
      <c r="O88" s="36">
        <v>0.05</v>
      </c>
      <c r="P88" s="43">
        <f t="shared" si="18"/>
        <v>1.5833333333333331E-2</v>
      </c>
      <c r="Q88" s="34">
        <v>1600</v>
      </c>
      <c r="R88" s="34">
        <f t="shared" si="12"/>
        <v>17222.239999999998</v>
      </c>
      <c r="S88" s="35">
        <f t="shared" si="17"/>
        <v>30529520.403199997</v>
      </c>
      <c r="T88" s="35">
        <f t="shared" si="13"/>
        <v>17401826.629823994</v>
      </c>
      <c r="U88" s="35">
        <f t="shared" si="14"/>
        <v>13127693.773376003</v>
      </c>
      <c r="V88" s="36">
        <v>0</v>
      </c>
      <c r="W88" s="35">
        <f t="shared" si="15"/>
        <v>13127693.773376003</v>
      </c>
    </row>
    <row r="89" spans="2:29" ht="30" x14ac:dyDescent="0.25">
      <c r="B89" s="14">
        <v>80</v>
      </c>
      <c r="C89" s="28" t="s">
        <v>168</v>
      </c>
      <c r="D89" s="5" t="s">
        <v>174</v>
      </c>
      <c r="E89" s="5" t="s">
        <v>172</v>
      </c>
      <c r="F89" s="14"/>
      <c r="G89" s="23" t="s">
        <v>45</v>
      </c>
      <c r="H89" s="27">
        <v>129.47999999999999</v>
      </c>
      <c r="I89" s="3">
        <f t="shared" si="16"/>
        <v>1393.7097719999999</v>
      </c>
      <c r="J89" s="23">
        <v>30</v>
      </c>
      <c r="K89" s="23">
        <v>1996</v>
      </c>
      <c r="L89" s="3">
        <v>2022</v>
      </c>
      <c r="M89" s="14">
        <f t="shared" si="11"/>
        <v>26</v>
      </c>
      <c r="N89" s="36">
        <v>60</v>
      </c>
      <c r="O89" s="36">
        <v>0.05</v>
      </c>
      <c r="P89" s="43">
        <f t="shared" si="18"/>
        <v>1.5833333333333331E-2</v>
      </c>
      <c r="Q89" s="34">
        <v>1600</v>
      </c>
      <c r="R89" s="34">
        <f t="shared" si="12"/>
        <v>17222.239999999998</v>
      </c>
      <c r="S89" s="35">
        <f t="shared" si="17"/>
        <v>2229935.6351999994</v>
      </c>
      <c r="T89" s="35">
        <f t="shared" si="13"/>
        <v>917990.16982399963</v>
      </c>
      <c r="U89" s="35">
        <f t="shared" si="14"/>
        <v>1311945.4653759999</v>
      </c>
      <c r="V89" s="36">
        <v>0</v>
      </c>
      <c r="W89" s="35">
        <f t="shared" si="15"/>
        <v>1311945.4653759999</v>
      </c>
    </row>
    <row r="90" spans="2:29" ht="51" x14ac:dyDescent="0.25">
      <c r="B90" s="14">
        <v>81</v>
      </c>
      <c r="C90" s="28" t="s">
        <v>168</v>
      </c>
      <c r="D90" s="5" t="s">
        <v>165</v>
      </c>
      <c r="E90" s="14" t="s">
        <v>70</v>
      </c>
      <c r="F90" s="32" t="s">
        <v>8</v>
      </c>
      <c r="G90" s="23" t="s">
        <v>45</v>
      </c>
      <c r="H90" s="27">
        <v>705</v>
      </c>
      <c r="I90" s="3">
        <f t="shared" si="16"/>
        <v>7588.5495000000001</v>
      </c>
      <c r="J90" s="23">
        <v>35</v>
      </c>
      <c r="K90" s="23">
        <v>1986</v>
      </c>
      <c r="L90" s="3">
        <v>2022</v>
      </c>
      <c r="M90" s="14">
        <f t="shared" si="11"/>
        <v>36</v>
      </c>
      <c r="N90" s="36">
        <v>40</v>
      </c>
      <c r="O90" s="36">
        <v>0.05</v>
      </c>
      <c r="P90" s="43">
        <f t="shared" si="18"/>
        <v>2.375E-2</v>
      </c>
      <c r="Q90" s="34">
        <v>1000</v>
      </c>
      <c r="R90" s="34">
        <f t="shared" si="12"/>
        <v>10763.9</v>
      </c>
      <c r="S90" s="35">
        <f t="shared" si="17"/>
        <v>7588549.5</v>
      </c>
      <c r="T90" s="35">
        <f t="shared" si="13"/>
        <v>6488209.8224999998</v>
      </c>
      <c r="U90" s="35">
        <f t="shared" si="14"/>
        <v>1100339.6775000002</v>
      </c>
      <c r="V90" s="36">
        <v>0</v>
      </c>
      <c r="W90" s="35">
        <f t="shared" si="15"/>
        <v>1100339.6775000002</v>
      </c>
    </row>
    <row r="91" spans="2:29" ht="51" x14ac:dyDescent="0.25">
      <c r="B91" s="14">
        <v>82</v>
      </c>
      <c r="C91" s="28" t="s">
        <v>67</v>
      </c>
      <c r="D91" s="5" t="s">
        <v>166</v>
      </c>
      <c r="E91" s="14" t="s">
        <v>13</v>
      </c>
      <c r="F91" s="32" t="s">
        <v>11</v>
      </c>
      <c r="G91" s="23" t="s">
        <v>45</v>
      </c>
      <c r="H91" s="27">
        <v>553.29</v>
      </c>
      <c r="I91" s="3">
        <f t="shared" si="16"/>
        <v>5955.5582309999991</v>
      </c>
      <c r="J91" s="23">
        <v>30</v>
      </c>
      <c r="K91" s="23">
        <v>1987</v>
      </c>
      <c r="L91" s="3">
        <v>2022</v>
      </c>
      <c r="M91" s="14">
        <f t="shared" si="11"/>
        <v>35</v>
      </c>
      <c r="N91" s="36">
        <v>60</v>
      </c>
      <c r="O91" s="36">
        <v>0.05</v>
      </c>
      <c r="P91" s="43">
        <f t="shared" si="18"/>
        <v>1.5833333333333331E-2</v>
      </c>
      <c r="Q91" s="34">
        <v>1600</v>
      </c>
      <c r="R91" s="34">
        <f t="shared" si="12"/>
        <v>17222.239999999998</v>
      </c>
      <c r="S91" s="35">
        <f t="shared" si="17"/>
        <v>9528893.1695999987</v>
      </c>
      <c r="T91" s="35">
        <f t="shared" si="13"/>
        <v>5280594.9648199994</v>
      </c>
      <c r="U91" s="35">
        <f t="shared" si="14"/>
        <v>4248298.2047799993</v>
      </c>
      <c r="V91" s="36">
        <v>0</v>
      </c>
      <c r="W91" s="35">
        <f t="shared" si="15"/>
        <v>4248298.2047799993</v>
      </c>
    </row>
    <row r="92" spans="2:29" ht="30" x14ac:dyDescent="0.25">
      <c r="B92" s="14">
        <v>83</v>
      </c>
      <c r="C92" s="28" t="s">
        <v>168</v>
      </c>
      <c r="D92" s="5" t="s">
        <v>167</v>
      </c>
      <c r="E92" s="14" t="s">
        <v>173</v>
      </c>
      <c r="F92" s="32"/>
      <c r="G92" s="23" t="s">
        <v>45</v>
      </c>
      <c r="H92" s="27">
        <v>18475.599999999999</v>
      </c>
      <c r="I92" s="3">
        <f t="shared" si="16"/>
        <v>198869.51083999997</v>
      </c>
      <c r="J92" s="23" t="s">
        <v>80</v>
      </c>
      <c r="K92" s="23">
        <v>1986</v>
      </c>
      <c r="L92" s="3">
        <v>2022</v>
      </c>
      <c r="M92" s="14">
        <f t="shared" si="11"/>
        <v>36</v>
      </c>
      <c r="N92" s="36">
        <v>60</v>
      </c>
      <c r="O92" s="36">
        <v>0.05</v>
      </c>
      <c r="P92" s="43">
        <f t="shared" si="18"/>
        <v>1.5833333333333331E-2</v>
      </c>
      <c r="Q92" s="34">
        <v>500</v>
      </c>
      <c r="R92" s="34">
        <f t="shared" si="12"/>
        <v>5381.95</v>
      </c>
      <c r="S92" s="35">
        <f t="shared" si="17"/>
        <v>99434755.419999987</v>
      </c>
      <c r="T92" s="35">
        <f t="shared" si="13"/>
        <v>56677810.589399986</v>
      </c>
      <c r="U92" s="35">
        <f t="shared" si="14"/>
        <v>42756944.830600001</v>
      </c>
      <c r="V92" s="36">
        <v>0</v>
      </c>
      <c r="W92" s="35">
        <f t="shared" si="15"/>
        <v>42756944.830600001</v>
      </c>
      <c r="AA92" t="s">
        <v>46</v>
      </c>
      <c r="AB92" s="7">
        <f>SUM(W78:W92)</f>
        <v>94962720.942599997</v>
      </c>
      <c r="AC92" s="7">
        <f>SUM(S78:S92)</f>
        <v>213196003.40639997</v>
      </c>
    </row>
    <row r="93" spans="2:29" x14ac:dyDescent="0.25">
      <c r="B93" s="14"/>
      <c r="C93" s="90" t="s">
        <v>47</v>
      </c>
      <c r="D93" s="91"/>
      <c r="E93" s="91"/>
      <c r="F93" s="91"/>
      <c r="G93" s="91"/>
      <c r="H93" s="91"/>
      <c r="I93" s="91"/>
      <c r="J93" s="91"/>
      <c r="K93" s="91"/>
      <c r="L93" s="92"/>
      <c r="M93" s="67"/>
      <c r="N93" s="68"/>
      <c r="O93" s="68"/>
      <c r="P93" s="68"/>
      <c r="Q93" s="67"/>
      <c r="R93" s="67"/>
      <c r="S93" s="69">
        <f>AC92+AC76+AC53+AC13+AC9+AC21</f>
        <v>1578130727.6475997</v>
      </c>
      <c r="T93" s="67"/>
      <c r="U93" s="67"/>
      <c r="V93" s="67"/>
      <c r="W93" s="69">
        <f>AB92+AB76+AB53+AB21+AB13+AB9</f>
        <v>733270854.56575418</v>
      </c>
    </row>
    <row r="94" spans="2:29" x14ac:dyDescent="0.25">
      <c r="E94"/>
    </row>
    <row r="95" spans="2:29" x14ac:dyDescent="0.25">
      <c r="E95"/>
    </row>
    <row r="96" spans="2:29" x14ac:dyDescent="0.25">
      <c r="E96"/>
    </row>
    <row r="97" spans="5:5" x14ac:dyDescent="0.25">
      <c r="E97"/>
    </row>
    <row r="98" spans="5:5" x14ac:dyDescent="0.25">
      <c r="E98"/>
    </row>
    <row r="99" spans="5:5" x14ac:dyDescent="0.25">
      <c r="E99"/>
    </row>
    <row r="100" spans="5:5" x14ac:dyDescent="0.25">
      <c r="E100"/>
    </row>
    <row r="101" spans="5:5" x14ac:dyDescent="0.25">
      <c r="E101"/>
    </row>
    <row r="102" spans="5:5" x14ac:dyDescent="0.25">
      <c r="E102"/>
    </row>
    <row r="103" spans="5:5" x14ac:dyDescent="0.25">
      <c r="E103"/>
    </row>
    <row r="104" spans="5:5" x14ac:dyDescent="0.25">
      <c r="E104"/>
    </row>
    <row r="105" spans="5:5" x14ac:dyDescent="0.25">
      <c r="E105"/>
    </row>
    <row r="106" spans="5:5" x14ac:dyDescent="0.25">
      <c r="E106"/>
    </row>
    <row r="107" spans="5:5" x14ac:dyDescent="0.25">
      <c r="E107"/>
    </row>
    <row r="108" spans="5:5" x14ac:dyDescent="0.25">
      <c r="E108"/>
    </row>
    <row r="109" spans="5:5" x14ac:dyDescent="0.25">
      <c r="E109"/>
    </row>
    <row r="110" spans="5:5" x14ac:dyDescent="0.25">
      <c r="E110"/>
    </row>
    <row r="111" spans="5:5" x14ac:dyDescent="0.25">
      <c r="E111"/>
    </row>
    <row r="112" spans="5:5" x14ac:dyDescent="0.25">
      <c r="E112"/>
    </row>
    <row r="113" spans="5:5" x14ac:dyDescent="0.25">
      <c r="E113"/>
    </row>
    <row r="114" spans="5:5" x14ac:dyDescent="0.25">
      <c r="E114"/>
    </row>
    <row r="115" spans="5:5" x14ac:dyDescent="0.25">
      <c r="E115"/>
    </row>
    <row r="116" spans="5:5" x14ac:dyDescent="0.25">
      <c r="E116"/>
    </row>
    <row r="117" spans="5:5" x14ac:dyDescent="0.25">
      <c r="E117"/>
    </row>
    <row r="118" spans="5:5" x14ac:dyDescent="0.25">
      <c r="E118"/>
    </row>
    <row r="119" spans="5:5" x14ac:dyDescent="0.25">
      <c r="E119"/>
    </row>
    <row r="120" spans="5:5" x14ac:dyDescent="0.25">
      <c r="E120"/>
    </row>
    <row r="121" spans="5:5" x14ac:dyDescent="0.25">
      <c r="E121"/>
    </row>
    <row r="122" spans="5:5" x14ac:dyDescent="0.25">
      <c r="E122"/>
    </row>
    <row r="123" spans="5:5" x14ac:dyDescent="0.25">
      <c r="E123"/>
    </row>
    <row r="124" spans="5:5" x14ac:dyDescent="0.25">
      <c r="E124"/>
    </row>
    <row r="125" spans="5:5" x14ac:dyDescent="0.25">
      <c r="E125"/>
    </row>
    <row r="126" spans="5:5" x14ac:dyDescent="0.25">
      <c r="E126"/>
    </row>
    <row r="127" spans="5:5" x14ac:dyDescent="0.25">
      <c r="E127"/>
    </row>
    <row r="128" spans="5:5" x14ac:dyDescent="0.25">
      <c r="E128"/>
    </row>
    <row r="129" spans="5:5" x14ac:dyDescent="0.25">
      <c r="E129"/>
    </row>
    <row r="130" spans="5:5" x14ac:dyDescent="0.25">
      <c r="E130"/>
    </row>
    <row r="131" spans="5:5" x14ac:dyDescent="0.25">
      <c r="E131"/>
    </row>
    <row r="132" spans="5:5" x14ac:dyDescent="0.25">
      <c r="E132"/>
    </row>
    <row r="133" spans="5:5" x14ac:dyDescent="0.25">
      <c r="E133"/>
    </row>
    <row r="134" spans="5:5" x14ac:dyDescent="0.25">
      <c r="E134"/>
    </row>
    <row r="135" spans="5:5" x14ac:dyDescent="0.25">
      <c r="E135"/>
    </row>
    <row r="136" spans="5:5" x14ac:dyDescent="0.25">
      <c r="E136"/>
    </row>
    <row r="137" spans="5:5" x14ac:dyDescent="0.25">
      <c r="E137"/>
    </row>
    <row r="138" spans="5:5" x14ac:dyDescent="0.25">
      <c r="E138"/>
    </row>
    <row r="139" spans="5:5" x14ac:dyDescent="0.25">
      <c r="E139"/>
    </row>
    <row r="140" spans="5:5" x14ac:dyDescent="0.25">
      <c r="E140"/>
    </row>
    <row r="141" spans="5:5" x14ac:dyDescent="0.25">
      <c r="E141"/>
    </row>
    <row r="142" spans="5:5" x14ac:dyDescent="0.25">
      <c r="E142"/>
    </row>
    <row r="143" spans="5:5" x14ac:dyDescent="0.25">
      <c r="E143"/>
    </row>
    <row r="144" spans="5:5" x14ac:dyDescent="0.25">
      <c r="E144"/>
    </row>
    <row r="145" spans="5:5" x14ac:dyDescent="0.25">
      <c r="E145"/>
    </row>
    <row r="146" spans="5:5" x14ac:dyDescent="0.25">
      <c r="E146"/>
    </row>
    <row r="147" spans="5:5" x14ac:dyDescent="0.25">
      <c r="E147"/>
    </row>
    <row r="148" spans="5:5" x14ac:dyDescent="0.25">
      <c r="E148"/>
    </row>
    <row r="149" spans="5:5" x14ac:dyDescent="0.25">
      <c r="E149"/>
    </row>
    <row r="150" spans="5:5" x14ac:dyDescent="0.25">
      <c r="E150"/>
    </row>
    <row r="151" spans="5:5" x14ac:dyDescent="0.25">
      <c r="E151"/>
    </row>
    <row r="152" spans="5:5" x14ac:dyDescent="0.25">
      <c r="E152"/>
    </row>
    <row r="153" spans="5:5" x14ac:dyDescent="0.25">
      <c r="E153"/>
    </row>
    <row r="154" spans="5:5" x14ac:dyDescent="0.25">
      <c r="E154"/>
    </row>
    <row r="155" spans="5:5" x14ac:dyDescent="0.25">
      <c r="E155"/>
    </row>
    <row r="156" spans="5:5" x14ac:dyDescent="0.25">
      <c r="E156"/>
    </row>
    <row r="157" spans="5:5" x14ac:dyDescent="0.25">
      <c r="E157"/>
    </row>
    <row r="158" spans="5:5" x14ac:dyDescent="0.25">
      <c r="E158"/>
    </row>
    <row r="159" spans="5:5" x14ac:dyDescent="0.25">
      <c r="E159"/>
    </row>
    <row r="160" spans="5:5" x14ac:dyDescent="0.25">
      <c r="E160"/>
    </row>
    <row r="161" spans="5:5" x14ac:dyDescent="0.25">
      <c r="E161"/>
    </row>
    <row r="162" spans="5:5" x14ac:dyDescent="0.25">
      <c r="E162"/>
    </row>
    <row r="163" spans="5:5" x14ac:dyDescent="0.25">
      <c r="E163"/>
    </row>
    <row r="164" spans="5:5" x14ac:dyDescent="0.25">
      <c r="E164"/>
    </row>
    <row r="165" spans="5:5" x14ac:dyDescent="0.25">
      <c r="E165"/>
    </row>
    <row r="166" spans="5:5" x14ac:dyDescent="0.25">
      <c r="E166"/>
    </row>
    <row r="167" spans="5:5" x14ac:dyDescent="0.25">
      <c r="E167"/>
    </row>
    <row r="168" spans="5:5" x14ac:dyDescent="0.25">
      <c r="E168"/>
    </row>
    <row r="169" spans="5:5" x14ac:dyDescent="0.25">
      <c r="E169"/>
    </row>
    <row r="170" spans="5:5" x14ac:dyDescent="0.25">
      <c r="E170"/>
    </row>
    <row r="171" spans="5:5" x14ac:dyDescent="0.25">
      <c r="E171"/>
    </row>
    <row r="172" spans="5:5" x14ac:dyDescent="0.25">
      <c r="E172"/>
    </row>
    <row r="173" spans="5:5" x14ac:dyDescent="0.25">
      <c r="E173"/>
    </row>
    <row r="174" spans="5:5" x14ac:dyDescent="0.25">
      <c r="E174"/>
    </row>
    <row r="175" spans="5:5" x14ac:dyDescent="0.25">
      <c r="E175"/>
    </row>
    <row r="176" spans="5:5" x14ac:dyDescent="0.25">
      <c r="E176"/>
    </row>
    <row r="177" spans="5:5" x14ac:dyDescent="0.25">
      <c r="E177"/>
    </row>
    <row r="178" spans="5:5" x14ac:dyDescent="0.25">
      <c r="E178"/>
    </row>
    <row r="179" spans="5:5" x14ac:dyDescent="0.25">
      <c r="E179"/>
    </row>
    <row r="180" spans="5:5" x14ac:dyDescent="0.25">
      <c r="E180"/>
    </row>
    <row r="181" spans="5:5" x14ac:dyDescent="0.25">
      <c r="E181"/>
    </row>
    <row r="182" spans="5:5" x14ac:dyDescent="0.25">
      <c r="E182"/>
    </row>
    <row r="183" spans="5:5" x14ac:dyDescent="0.25">
      <c r="E183"/>
    </row>
    <row r="184" spans="5:5" x14ac:dyDescent="0.25">
      <c r="E184"/>
    </row>
    <row r="185" spans="5:5" x14ac:dyDescent="0.25">
      <c r="E185"/>
    </row>
    <row r="186" spans="5:5" x14ac:dyDescent="0.25">
      <c r="E186"/>
    </row>
    <row r="187" spans="5:5" x14ac:dyDescent="0.25">
      <c r="E187"/>
    </row>
    <row r="188" spans="5:5" x14ac:dyDescent="0.25">
      <c r="E188"/>
    </row>
    <row r="189" spans="5:5" x14ac:dyDescent="0.25">
      <c r="E189"/>
    </row>
    <row r="190" spans="5:5" x14ac:dyDescent="0.25">
      <c r="E190"/>
    </row>
    <row r="191" spans="5:5" x14ac:dyDescent="0.25">
      <c r="E191"/>
    </row>
    <row r="192" spans="5:5" x14ac:dyDescent="0.25">
      <c r="E192"/>
    </row>
    <row r="193" spans="5:5" x14ac:dyDescent="0.25">
      <c r="E193"/>
    </row>
  </sheetData>
  <autoFilter ref="B3:W31" xr:uid="{811BF9B3-EF33-4739-9668-BB9DF8077C45}"/>
  <mergeCells count="8">
    <mergeCell ref="B54:W54"/>
    <mergeCell ref="B77:W77"/>
    <mergeCell ref="C93:L93"/>
    <mergeCell ref="B2:Z2"/>
    <mergeCell ref="B4:W4"/>
    <mergeCell ref="B10:W10"/>
    <mergeCell ref="B14:W14"/>
    <mergeCell ref="B22:W22"/>
  </mergeCells>
  <dataValidations count="3">
    <dataValidation type="list" allowBlank="1" showInputMessage="1" showErrorMessage="1" promptTitle="Condition of Structure" prompt="Condition of Structure" sqref="G5:G9 G11:G13 G15:G21 G23:G53" xr:uid="{518B885F-A4F4-4F1B-8C5D-A41F7C326D4D}">
      <formula1>"Poor, Average, Ordinary, Good, Very Good, Excellent"</formula1>
    </dataValidation>
    <dataValidation type="list" allowBlank="1" showErrorMessage="1" sqref="F7:F9 F23:F31 F55:F58 F60:F61 F63:F70 F72:F73 F75 F78:F83 F86:F88 F91:F92" xr:uid="{91CD2304-1550-4645-AF07-4EAE7108F809}">
      <formula1>0</formula1>
      <formula2>0</formula2>
    </dataValidation>
    <dataValidation type="list" allowBlank="1" showInputMessage="1" showErrorMessage="1" sqref="G55:G76 G78:G92" xr:uid="{22D3B30A-E49E-4C5F-9EA9-BA9DEC4C24FF}">
      <formula1>"Very Good, Good, Average, Poor, Ordinary with wreckages in the structure"</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613D5-4B67-4BD8-B9FF-59580FA496FD}">
  <dimension ref="C3:O16"/>
  <sheetViews>
    <sheetView workbookViewId="0">
      <selection activeCell="K5" sqref="K5"/>
    </sheetView>
  </sheetViews>
  <sheetFormatPr defaultRowHeight="15" x14ac:dyDescent="0.25"/>
  <cols>
    <col min="7" max="7" width="13.5703125" customWidth="1"/>
    <col min="8" max="8" width="22.28515625" customWidth="1"/>
    <col min="9" max="9" width="12" customWidth="1"/>
    <col min="10" max="10" width="12.28515625" customWidth="1"/>
    <col min="11" max="11" width="11.85546875" customWidth="1"/>
    <col min="12" max="12" width="11.42578125" customWidth="1"/>
    <col min="13" max="13" width="16.5703125" customWidth="1"/>
    <col min="14" max="14" width="12" hidden="1" customWidth="1"/>
    <col min="15" max="15" width="13.140625" hidden="1" customWidth="1"/>
  </cols>
  <sheetData>
    <row r="3" spans="3:15" ht="33.75" customHeight="1" x14ac:dyDescent="0.25">
      <c r="C3" s="97" t="s">
        <v>208</v>
      </c>
      <c r="D3" s="97"/>
      <c r="E3" s="97"/>
      <c r="F3" s="97"/>
      <c r="G3" s="97"/>
      <c r="H3" s="97"/>
      <c r="I3" s="97"/>
      <c r="J3" s="97"/>
      <c r="K3" s="97"/>
      <c r="L3" s="97"/>
      <c r="M3" s="97"/>
      <c r="N3" s="98"/>
      <c r="O3" s="99"/>
    </row>
    <row r="4" spans="3:15" ht="72" customHeight="1" x14ac:dyDescent="0.25">
      <c r="C4" s="53" t="s">
        <v>0</v>
      </c>
      <c r="D4" s="100" t="s">
        <v>38</v>
      </c>
      <c r="E4" s="100"/>
      <c r="F4" s="100"/>
      <c r="G4" s="53" t="s">
        <v>3</v>
      </c>
      <c r="H4" s="53" t="s">
        <v>39</v>
      </c>
      <c r="I4" s="53" t="s">
        <v>4</v>
      </c>
      <c r="J4" s="53" t="s">
        <v>40</v>
      </c>
      <c r="K4" s="53" t="s">
        <v>59</v>
      </c>
      <c r="L4" s="53" t="s">
        <v>41</v>
      </c>
      <c r="M4" s="53" t="s">
        <v>42</v>
      </c>
      <c r="N4" s="49" t="s">
        <v>43</v>
      </c>
      <c r="O4" s="10" t="s">
        <v>44</v>
      </c>
    </row>
    <row r="5" spans="3:15" ht="55.5" customHeight="1" x14ac:dyDescent="0.25">
      <c r="C5" s="54">
        <v>1</v>
      </c>
      <c r="D5" s="101" t="s">
        <v>176</v>
      </c>
      <c r="E5" s="101"/>
      <c r="F5" s="101"/>
      <c r="G5" s="48" t="s">
        <v>175</v>
      </c>
      <c r="H5" s="47" t="s">
        <v>186</v>
      </c>
      <c r="I5" s="54" t="s">
        <v>45</v>
      </c>
      <c r="J5" s="55">
        <v>21600</v>
      </c>
      <c r="K5" s="56">
        <f>J5*3.2</f>
        <v>69120</v>
      </c>
      <c r="L5" s="55">
        <f>150*3.25</f>
        <v>487.5</v>
      </c>
      <c r="M5" s="55">
        <f>(J5*L5)</f>
        <v>10530000</v>
      </c>
      <c r="N5" s="50">
        <v>0</v>
      </c>
      <c r="O5" s="9">
        <v>0</v>
      </c>
    </row>
    <row r="6" spans="3:15" ht="75" customHeight="1" x14ac:dyDescent="0.25">
      <c r="C6" s="54">
        <v>2</v>
      </c>
      <c r="D6" s="101" t="s">
        <v>177</v>
      </c>
      <c r="E6" s="101"/>
      <c r="F6" s="101"/>
      <c r="G6" s="48" t="s">
        <v>185</v>
      </c>
      <c r="H6" s="47" t="s">
        <v>187</v>
      </c>
      <c r="I6" s="54" t="s">
        <v>45</v>
      </c>
      <c r="J6" s="55">
        <f>5835*2.5</f>
        <v>14587.5</v>
      </c>
      <c r="K6" s="56">
        <f t="shared" ref="K6:K15" si="0">J6*3.2</f>
        <v>46680</v>
      </c>
      <c r="L6" s="55">
        <f t="shared" ref="L6:L15" si="1">150*3.25</f>
        <v>487.5</v>
      </c>
      <c r="M6" s="55">
        <f t="shared" ref="M6:M14" si="2">(J6*L6)</f>
        <v>7111406.25</v>
      </c>
      <c r="N6" s="50">
        <v>0</v>
      </c>
      <c r="O6" s="9">
        <v>0</v>
      </c>
    </row>
    <row r="7" spans="3:15" ht="30" x14ac:dyDescent="0.25">
      <c r="C7" s="54">
        <v>3</v>
      </c>
      <c r="D7" s="101" t="s">
        <v>178</v>
      </c>
      <c r="E7" s="101"/>
      <c r="F7" s="101"/>
      <c r="G7" s="48">
        <v>2011</v>
      </c>
      <c r="H7" s="47" t="s">
        <v>188</v>
      </c>
      <c r="I7" s="54" t="s">
        <v>45</v>
      </c>
      <c r="J7" s="55">
        <v>2778</v>
      </c>
      <c r="K7" s="56">
        <f t="shared" si="0"/>
        <v>8889.6</v>
      </c>
      <c r="L7" s="55">
        <f t="shared" si="1"/>
        <v>487.5</v>
      </c>
      <c r="M7" s="55">
        <f t="shared" si="2"/>
        <v>1354275</v>
      </c>
      <c r="N7" s="51">
        <v>0</v>
      </c>
      <c r="O7" s="9">
        <v>0</v>
      </c>
    </row>
    <row r="8" spans="3:15" ht="15" customHeight="1" x14ac:dyDescent="0.25">
      <c r="C8" s="54">
        <v>4</v>
      </c>
      <c r="D8" s="102" t="s">
        <v>179</v>
      </c>
      <c r="E8" s="102"/>
      <c r="F8" s="102"/>
      <c r="G8" s="48">
        <v>1993</v>
      </c>
      <c r="H8" s="48" t="s">
        <v>189</v>
      </c>
      <c r="I8" s="54" t="s">
        <v>45</v>
      </c>
      <c r="J8" s="55">
        <v>40</v>
      </c>
      <c r="K8" s="56">
        <f t="shared" si="0"/>
        <v>128</v>
      </c>
      <c r="L8" s="55">
        <f t="shared" si="1"/>
        <v>487.5</v>
      </c>
      <c r="M8" s="55">
        <f t="shared" si="2"/>
        <v>19500</v>
      </c>
      <c r="N8" s="52">
        <v>0</v>
      </c>
      <c r="O8" s="17">
        <v>0</v>
      </c>
    </row>
    <row r="9" spans="3:15" ht="60" customHeight="1" x14ac:dyDescent="0.25">
      <c r="C9" s="54">
        <v>5</v>
      </c>
      <c r="D9" s="102" t="s">
        <v>180</v>
      </c>
      <c r="E9" s="102"/>
      <c r="F9" s="102"/>
      <c r="G9" s="48">
        <v>1500</v>
      </c>
      <c r="H9" s="48" t="s">
        <v>189</v>
      </c>
      <c r="I9" s="54" t="s">
        <v>45</v>
      </c>
      <c r="J9" s="55">
        <v>50</v>
      </c>
      <c r="K9" s="56">
        <f t="shared" si="0"/>
        <v>160</v>
      </c>
      <c r="L9" s="55">
        <f t="shared" si="1"/>
        <v>487.5</v>
      </c>
      <c r="M9" s="55">
        <f t="shared" si="2"/>
        <v>24375</v>
      </c>
    </row>
    <row r="10" spans="3:15" ht="45" customHeight="1" x14ac:dyDescent="0.25">
      <c r="C10" s="54">
        <v>6</v>
      </c>
      <c r="D10" s="102" t="s">
        <v>181</v>
      </c>
      <c r="E10" s="102"/>
      <c r="F10" s="102"/>
      <c r="G10" s="48">
        <v>1986</v>
      </c>
      <c r="H10" s="48" t="s">
        <v>189</v>
      </c>
      <c r="I10" s="54" t="s">
        <v>45</v>
      </c>
      <c r="J10" s="55">
        <v>50</v>
      </c>
      <c r="K10" s="56">
        <f t="shared" si="0"/>
        <v>160</v>
      </c>
      <c r="L10" s="55">
        <f t="shared" si="1"/>
        <v>487.5</v>
      </c>
      <c r="M10" s="55">
        <f t="shared" si="2"/>
        <v>24375</v>
      </c>
    </row>
    <row r="11" spans="3:15" ht="45" customHeight="1" x14ac:dyDescent="0.25">
      <c r="C11" s="54">
        <v>7</v>
      </c>
      <c r="D11" s="102" t="s">
        <v>182</v>
      </c>
      <c r="E11" s="102"/>
      <c r="F11" s="102"/>
      <c r="G11" s="48">
        <v>1506</v>
      </c>
      <c r="H11" s="48" t="s">
        <v>78</v>
      </c>
      <c r="I11" s="54" t="s">
        <v>45</v>
      </c>
      <c r="J11" s="55">
        <v>322</v>
      </c>
      <c r="K11" s="56">
        <f t="shared" si="0"/>
        <v>1030.4000000000001</v>
      </c>
      <c r="L11" s="55">
        <f t="shared" si="1"/>
        <v>487.5</v>
      </c>
      <c r="M11" s="55">
        <f t="shared" si="2"/>
        <v>156975</v>
      </c>
    </row>
    <row r="12" spans="3:15" ht="60" customHeight="1" x14ac:dyDescent="0.25">
      <c r="C12" s="54">
        <v>8</v>
      </c>
      <c r="D12" s="102" t="s">
        <v>183</v>
      </c>
      <c r="E12" s="102"/>
      <c r="F12" s="102"/>
      <c r="G12" s="48">
        <v>1982</v>
      </c>
      <c r="H12" s="47" t="s">
        <v>190</v>
      </c>
      <c r="I12" s="54" t="s">
        <v>45</v>
      </c>
      <c r="J12" s="55">
        <v>51500</v>
      </c>
      <c r="K12" s="56">
        <f t="shared" si="0"/>
        <v>164800</v>
      </c>
      <c r="L12" s="55">
        <f t="shared" si="1"/>
        <v>487.5</v>
      </c>
      <c r="M12" s="55">
        <f t="shared" si="2"/>
        <v>25106250</v>
      </c>
    </row>
    <row r="13" spans="3:15" ht="90" customHeight="1" x14ac:dyDescent="0.25">
      <c r="C13" s="54">
        <v>9</v>
      </c>
      <c r="D13" s="102" t="s">
        <v>184</v>
      </c>
      <c r="E13" s="102"/>
      <c r="F13" s="102"/>
      <c r="G13" s="48">
        <v>1507</v>
      </c>
      <c r="H13" s="47" t="s">
        <v>191</v>
      </c>
      <c r="I13" s="54" t="s">
        <v>45</v>
      </c>
      <c r="J13" s="57">
        <f>1256.68*2</f>
        <v>2513.36</v>
      </c>
      <c r="K13" s="56">
        <f t="shared" si="0"/>
        <v>8042.7520000000004</v>
      </c>
      <c r="L13" s="55">
        <f t="shared" si="1"/>
        <v>487.5</v>
      </c>
      <c r="M13" s="55">
        <f t="shared" si="2"/>
        <v>1225263</v>
      </c>
    </row>
    <row r="14" spans="3:15" ht="30" customHeight="1" x14ac:dyDescent="0.25">
      <c r="C14" s="54">
        <v>10</v>
      </c>
      <c r="D14" s="102" t="s">
        <v>65</v>
      </c>
      <c r="E14" s="102"/>
      <c r="F14" s="102"/>
      <c r="G14" s="48">
        <v>1509</v>
      </c>
      <c r="H14" s="48" t="s">
        <v>13</v>
      </c>
      <c r="I14" s="54" t="s">
        <v>45</v>
      </c>
      <c r="J14" s="58">
        <v>10</v>
      </c>
      <c r="K14" s="56">
        <f t="shared" si="0"/>
        <v>32</v>
      </c>
      <c r="L14" s="55">
        <f t="shared" si="1"/>
        <v>487.5</v>
      </c>
      <c r="M14" s="55">
        <f t="shared" si="2"/>
        <v>4875</v>
      </c>
    </row>
    <row r="15" spans="3:15" ht="45" customHeight="1" x14ac:dyDescent="0.25">
      <c r="C15" s="54">
        <v>11</v>
      </c>
      <c r="D15" s="102" t="s">
        <v>75</v>
      </c>
      <c r="E15" s="102"/>
      <c r="F15" s="102"/>
      <c r="G15" s="48">
        <v>2011</v>
      </c>
      <c r="H15" s="48" t="s">
        <v>78</v>
      </c>
      <c r="I15" s="54" t="s">
        <v>45</v>
      </c>
      <c r="J15" s="58">
        <v>10600</v>
      </c>
      <c r="K15" s="56">
        <f t="shared" si="0"/>
        <v>33920</v>
      </c>
      <c r="L15" s="55">
        <f t="shared" si="1"/>
        <v>487.5</v>
      </c>
      <c r="M15" s="55">
        <f>(J15*L15)</f>
        <v>5167500</v>
      </c>
    </row>
    <row r="16" spans="3:15" x14ac:dyDescent="0.25">
      <c r="C16" s="11"/>
      <c r="D16" s="94" t="s">
        <v>47</v>
      </c>
      <c r="E16" s="95"/>
      <c r="F16" s="95"/>
      <c r="G16" s="95"/>
      <c r="H16" s="95"/>
      <c r="I16" s="96"/>
      <c r="J16" s="59">
        <f>SUM(J5:J15)</f>
        <v>104050.86</v>
      </c>
      <c r="K16" s="59">
        <f>SUM(K5:K15)</f>
        <v>332962.75199999998</v>
      </c>
      <c r="L16" s="59"/>
      <c r="M16" s="59">
        <f>SUM(M5:M15)</f>
        <v>50724794.25</v>
      </c>
    </row>
  </sheetData>
  <mergeCells count="14">
    <mergeCell ref="D16:I16"/>
    <mergeCell ref="C3:O3"/>
    <mergeCell ref="D4:F4"/>
    <mergeCell ref="D5:F5"/>
    <mergeCell ref="D6:F6"/>
    <mergeCell ref="D7:F7"/>
    <mergeCell ref="D8:F8"/>
    <mergeCell ref="D9:F9"/>
    <mergeCell ref="D10:F10"/>
    <mergeCell ref="D11:F11"/>
    <mergeCell ref="D12:F12"/>
    <mergeCell ref="D13:F13"/>
    <mergeCell ref="D14:F14"/>
    <mergeCell ref="D15:F15"/>
  </mergeCells>
  <dataValidations count="2">
    <dataValidation type="list" operator="equal" allowBlank="1" showInputMessage="1" showErrorMessage="1" sqref="I5:I15" xr:uid="{3888F363-8D95-4CFB-99E1-8EEFB023D262}">
      <formula1>"Very Good,Good,Average,Poor,Ordinary with wreckages in the structure"</formula1>
      <formula2>0</formula2>
    </dataValidation>
    <dataValidation type="list" allowBlank="1" showErrorMessage="1" sqref="H5" xr:uid="{07BACE04-F0D1-4508-B5FA-E5E6556C2729}">
      <formula1>0</formula1>
      <formula2>0</formula2>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C7A7C-9798-4CEE-81E5-5E486090C276}">
  <dimension ref="B3:G13"/>
  <sheetViews>
    <sheetView workbookViewId="0">
      <selection activeCell="G7" sqref="G7"/>
    </sheetView>
  </sheetViews>
  <sheetFormatPr defaultRowHeight="15" x14ac:dyDescent="0.25"/>
  <cols>
    <col min="4" max="4" width="11.140625" customWidth="1"/>
    <col min="6" max="6" width="18.5703125" customWidth="1"/>
    <col min="7" max="7" width="21.42578125" customWidth="1"/>
  </cols>
  <sheetData>
    <row r="3" spans="2:7" ht="35.25" customHeight="1" x14ac:dyDescent="0.25">
      <c r="B3" s="103" t="s">
        <v>209</v>
      </c>
      <c r="C3" s="103"/>
      <c r="D3" s="103"/>
      <c r="E3" s="103"/>
      <c r="F3" s="103"/>
      <c r="G3" s="103"/>
    </row>
    <row r="4" spans="2:7" ht="30" x14ac:dyDescent="0.25">
      <c r="B4" s="12" t="s">
        <v>14</v>
      </c>
      <c r="C4" s="104" t="s">
        <v>38</v>
      </c>
      <c r="D4" s="105"/>
      <c r="E4" s="12" t="s">
        <v>48</v>
      </c>
      <c r="F4" s="12" t="s">
        <v>49</v>
      </c>
      <c r="G4" s="13" t="s">
        <v>50</v>
      </c>
    </row>
    <row r="5" spans="2:7" x14ac:dyDescent="0.25">
      <c r="B5" s="14">
        <v>1</v>
      </c>
      <c r="C5" s="106" t="s">
        <v>192</v>
      </c>
      <c r="D5" s="107"/>
      <c r="E5" s="14" t="s">
        <v>51</v>
      </c>
      <c r="F5" s="71">
        <f>'Building working'!S93</f>
        <v>1578130727.6475997</v>
      </c>
      <c r="G5" s="72">
        <f>'Building working'!W93</f>
        <v>733270854.56575418</v>
      </c>
    </row>
    <row r="6" spans="2:7" x14ac:dyDescent="0.25">
      <c r="B6" s="16">
        <v>2</v>
      </c>
      <c r="C6" s="106" t="s">
        <v>52</v>
      </c>
      <c r="D6" s="107"/>
      <c r="E6" s="15" t="s">
        <v>53</v>
      </c>
      <c r="F6" s="71">
        <f>'Road &amp; Drains'!M16</f>
        <v>50724794.25</v>
      </c>
      <c r="G6" s="72">
        <f>F6</f>
        <v>50724794.25</v>
      </c>
    </row>
    <row r="7" spans="2:7" x14ac:dyDescent="0.25">
      <c r="B7" s="108" t="s">
        <v>46</v>
      </c>
      <c r="C7" s="109"/>
      <c r="D7" s="109"/>
      <c r="E7" s="110"/>
      <c r="F7" s="73">
        <f>SUM(F5:F6)</f>
        <v>1628855521.8975997</v>
      </c>
      <c r="G7" s="73">
        <f>SUM(G5:G6)</f>
        <v>783995648.81575418</v>
      </c>
    </row>
    <row r="8" spans="2:7" x14ac:dyDescent="0.25">
      <c r="B8" s="112" t="s">
        <v>54</v>
      </c>
      <c r="C8" s="113"/>
      <c r="D8" s="113"/>
      <c r="E8" s="113"/>
      <c r="F8" s="113"/>
      <c r="G8" s="114"/>
    </row>
    <row r="9" spans="2:7" ht="30" customHeight="1" x14ac:dyDescent="0.25">
      <c r="B9" s="115" t="s">
        <v>210</v>
      </c>
      <c r="C9" s="116"/>
      <c r="D9" s="116"/>
      <c r="E9" s="116"/>
      <c r="F9" s="116"/>
      <c r="G9" s="117"/>
    </row>
    <row r="10" spans="2:7" ht="61.5" customHeight="1" x14ac:dyDescent="0.25">
      <c r="B10" s="115" t="s">
        <v>55</v>
      </c>
      <c r="C10" s="116"/>
      <c r="D10" s="116"/>
      <c r="E10" s="116"/>
      <c r="F10" s="116"/>
      <c r="G10" s="117"/>
    </row>
    <row r="11" spans="2:7" ht="41.25" customHeight="1" x14ac:dyDescent="0.25">
      <c r="B11" s="111" t="s">
        <v>56</v>
      </c>
      <c r="C11" s="111"/>
      <c r="D11" s="111"/>
      <c r="E11" s="111"/>
      <c r="F11" s="111"/>
      <c r="G11" s="111"/>
    </row>
    <row r="12" spans="2:7" ht="45" customHeight="1" x14ac:dyDescent="0.25">
      <c r="B12" s="111" t="s">
        <v>57</v>
      </c>
      <c r="C12" s="111"/>
      <c r="D12" s="111"/>
      <c r="E12" s="111"/>
      <c r="F12" s="111"/>
      <c r="G12" s="111"/>
    </row>
    <row r="13" spans="2:7" ht="36.75" customHeight="1" x14ac:dyDescent="0.25">
      <c r="B13" s="111" t="s">
        <v>58</v>
      </c>
      <c r="C13" s="111"/>
      <c r="D13" s="111"/>
      <c r="E13" s="111"/>
      <c r="F13" s="111"/>
      <c r="G13" s="111"/>
    </row>
  </sheetData>
  <mergeCells count="11">
    <mergeCell ref="B13:G13"/>
    <mergeCell ref="B8:G8"/>
    <mergeCell ref="B9:G9"/>
    <mergeCell ref="B10:G10"/>
    <mergeCell ref="B11:G11"/>
    <mergeCell ref="B12:G12"/>
    <mergeCell ref="B3:G3"/>
    <mergeCell ref="C4:D4"/>
    <mergeCell ref="C5:D5"/>
    <mergeCell ref="C6:D6"/>
    <mergeCell ref="B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Building sheet</vt:lpstr>
      <vt:lpstr>Building working</vt:lpstr>
      <vt:lpstr>Road &amp; Drains</vt:lpstr>
      <vt:lpstr>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Arup Banerjee</cp:lastModifiedBy>
  <dcterms:created xsi:type="dcterms:W3CDTF">2022-06-06T11:49:09Z</dcterms:created>
  <dcterms:modified xsi:type="dcterms:W3CDTF">2022-07-20T05:47:38Z</dcterms:modified>
</cp:coreProperties>
</file>